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Доходы " sheetId="5" r:id="rId1"/>
  </sheets>
  <definedNames>
    <definedName name="__bookmark_1" localSheetId="0">'Доходы '!#REF!</definedName>
    <definedName name="__bookmark_1">#REF!</definedName>
    <definedName name="__bookmark_2" localSheetId="0">'Доходы '!$B$11:$E$14</definedName>
    <definedName name="__bookmark_2">#REF!</definedName>
    <definedName name="__bookmark_3" localSheetId="0">#REF!</definedName>
    <definedName name="__bookmark_3">#REF!</definedName>
    <definedName name="__bookmark_4" localSheetId="0">#REF!</definedName>
    <definedName name="__bookmark_4">#REF!</definedName>
    <definedName name="__bookmark_5" localSheetId="0">#REF!</definedName>
    <definedName name="__bookmark_5">#REF!</definedName>
    <definedName name="_xlnm._FilterDatabase" localSheetId="0" hidden="1">'Доходы '!$A$14:$E$177</definedName>
    <definedName name="_xlnm.Print_Titles" localSheetId="0">'Доходы '!$14:$14</definedName>
    <definedName name="_xlnm.Print_Area" localSheetId="0">'Доходы '!$A$1:$E$180</definedName>
  </definedNames>
  <calcPr calcId="152511"/>
</workbook>
</file>

<file path=xl/calcChain.xml><?xml version="1.0" encoding="utf-8"?>
<calcChain xmlns="http://schemas.openxmlformats.org/spreadsheetml/2006/main">
  <c r="E126" i="5" l="1"/>
  <c r="E69" i="5" l="1"/>
  <c r="E173" i="5"/>
  <c r="E168" i="5"/>
  <c r="E166" i="5"/>
  <c r="E161" i="5"/>
  <c r="E154" i="5"/>
  <c r="E135" i="5"/>
  <c r="E129" i="5"/>
  <c r="E123" i="5"/>
  <c r="E120" i="5"/>
  <c r="E117" i="5"/>
  <c r="E67" i="5"/>
  <c r="E56" i="5"/>
  <c r="E54" i="5"/>
  <c r="E27" i="5"/>
  <c r="E25" i="5"/>
  <c r="E23" i="5"/>
  <c r="E17" i="5"/>
  <c r="E15" i="5"/>
</calcChain>
</file>

<file path=xl/sharedStrings.xml><?xml version="1.0" encoding="utf-8"?>
<sst xmlns="http://schemas.openxmlformats.org/spreadsheetml/2006/main" count="340" uniqueCount="256">
  <si>
    <t>Наименование</t>
  </si>
  <si>
    <t>Исполнено</t>
  </si>
  <si>
    <t>в том числе:</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</si>
  <si>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</si>
  <si>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</si>
  <si>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t>
  </si>
  <si>
    <t>Плата за размещение твердых коммунальных отходов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</si>
  <si>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</si>
  <si>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</si>
  <si>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</si>
  <si>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</si>
  <si>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</si>
  <si>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</si>
  <si>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</si>
  <si>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</si>
  <si>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</si>
  <si>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</si>
  <si>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</si>
  <si>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</si>
  <si>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</si>
  <si>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</si>
  <si>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</si>
  <si>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</si>
  <si>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районов</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</si>
  <si>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</si>
  <si>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</si>
  <si>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</si>
  <si>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</si>
  <si>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</si>
  <si>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</si>
  <si>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</si>
  <si>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</si>
  <si>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</si>
  <si>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</si>
  <si>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</si>
  <si>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</si>
  <si>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</si>
  <si>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Государственная пошлина за выдачу разрешения на установку рекламной конструкции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</si>
  <si>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</si>
  <si>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</si>
  <si>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</si>
  <si>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</si>
  <si>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</si>
  <si>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</si>
  <si>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</si>
  <si>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</si>
  <si>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</si>
  <si>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</si>
  <si>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</si>
  <si>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</si>
  <si>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</si>
  <si>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</si>
  <si>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</si>
  <si>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</si>
  <si>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</si>
  <si>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</si>
  <si>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</si>
  <si>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</si>
  <si>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Невыясненные поступления, зачисляемые в бюджеты муниципальных районов</t>
  </si>
  <si>
    <t>Прочие неналоговые доходы бюджетов муниципальных районов</t>
  </si>
  <si>
    <t>Прочие дотации бюджетам муниципальных районов</t>
  </si>
  <si>
    <t>Субсидии бюджетам муниципальных районов на реализацию мероприятий по обеспечению жильем молодых семей</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</si>
  <si>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</si>
  <si>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</si>
  <si>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</si>
  <si>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</si>
  <si>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</si>
  <si>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</si>
  <si>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Дотации бюджетам муниципальных районов на поддержку мер по обеспечению сбалансированности бюджетов</t>
  </si>
  <si>
    <t>Субсидии бюджетам муниципальных районов на софинансирование капитальных вложений в объекты муниципальной собственности</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</si>
  <si>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</si>
  <si>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</si>
  <si>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</si>
  <si>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</si>
  <si>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</si>
  <si>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</si>
  <si>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муниципальных районов от возврата бюджетными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</si>
  <si>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</si>
  <si>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Субсидии бюджетам муниципальных районов на поддержку отрасли культуры</t>
  </si>
  <si>
    <t>Единая субвенция бюджетам муниципальных районов из бюджета субъекта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</si>
  <si>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</si>
  <si>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</si>
  <si>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</si>
  <si>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</si>
  <si>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п/п</t>
  </si>
  <si>
    <t>Код классификации доходов бюджетов</t>
  </si>
  <si>
    <t>код главного администра-
тора доходов бюджета</t>
  </si>
  <si>
    <t>Всего доходов</t>
  </si>
  <si>
    <t>1.</t>
  </si>
  <si>
    <t>Федеральная служба по надзору в сфере природопользования</t>
  </si>
  <si>
    <t>11201010010000120</t>
  </si>
  <si>
    <t>11201030010000120</t>
  </si>
  <si>
    <t>11201041010000120</t>
  </si>
  <si>
    <t>11201042010000120</t>
  </si>
  <si>
    <t>11611050010000140</t>
  </si>
  <si>
    <t>2.</t>
  </si>
  <si>
    <t>Федеральное агентство по рыболовству</t>
  </si>
  <si>
    <t>11610123010000140</t>
  </si>
  <si>
    <t>3.</t>
  </si>
  <si>
    <t>10302231010000110</t>
  </si>
  <si>
    <t>10302241010000110</t>
  </si>
  <si>
    <t>10302251010000110</t>
  </si>
  <si>
    <t>10302261010000110</t>
  </si>
  <si>
    <t>4.</t>
  </si>
  <si>
    <t>Федеральная служба по надзору в сфере защиты прав потребителей и благополучия человека</t>
  </si>
  <si>
    <t>5.</t>
  </si>
  <si>
    <t>Федеральная налоговая служба</t>
  </si>
  <si>
    <t>10101012020000110</t>
  </si>
  <si>
    <t>10102010010000110</t>
  </si>
  <si>
    <t>10102020010000110</t>
  </si>
  <si>
    <t>10102030010000110</t>
  </si>
  <si>
    <t>10102040010000110</t>
  </si>
  <si>
    <t>10102050010000110</t>
  </si>
  <si>
    <t>10102080010000110</t>
  </si>
  <si>
    <t>10501011010000110</t>
  </si>
  <si>
    <t>10501021010000110</t>
  </si>
  <si>
    <t>10502010020000110</t>
  </si>
  <si>
    <t>10503010010000110</t>
  </si>
  <si>
    <t>10504020020000110</t>
  </si>
  <si>
    <t>10602010020000110</t>
  </si>
  <si>
    <t>10602020020000110</t>
  </si>
  <si>
    <t>10803010010000110</t>
  </si>
  <si>
    <t>11610129010000140</t>
  </si>
  <si>
    <t>6.</t>
  </si>
  <si>
    <t>Министерство внутренних дел Российской Федерации</t>
  </si>
  <si>
    <t>7.</t>
  </si>
  <si>
    <t>8.</t>
  </si>
  <si>
    <t>Департамент по обеспечению деятельности мировых судей Краснодарского края</t>
  </si>
  <si>
    <t>11601053010000140</t>
  </si>
  <si>
    <t>11601063010000140</t>
  </si>
  <si>
    <t>11601073010000140</t>
  </si>
  <si>
    <t>11601083010000140</t>
  </si>
  <si>
    <t>11601103010000140</t>
  </si>
  <si>
    <t>11601113010000140</t>
  </si>
  <si>
    <t>11601143010000140</t>
  </si>
  <si>
    <t>11601153010000140</t>
  </si>
  <si>
    <t>11601173010000140</t>
  </si>
  <si>
    <t>11601193010000140</t>
  </si>
  <si>
    <t>11601203010000140</t>
  </si>
  <si>
    <t>9.</t>
  </si>
  <si>
    <t>Министерство природных ресурсов Краснодарского края</t>
  </si>
  <si>
    <t>10.</t>
  </si>
  <si>
    <t>Администрация муниципального образования Темрюкский район</t>
  </si>
  <si>
    <t>10807150010000110</t>
  </si>
  <si>
    <t>11105013050000120</t>
  </si>
  <si>
    <t>11105025050000120</t>
  </si>
  <si>
    <t>11105035050000120</t>
  </si>
  <si>
    <t>11105075050000120</t>
  </si>
  <si>
    <t>11105313050000120</t>
  </si>
  <si>
    <t>11107015050000120</t>
  </si>
  <si>
    <t>11109080050000120</t>
  </si>
  <si>
    <t>11301075050000130</t>
  </si>
  <si>
    <t>11301995050000130</t>
  </si>
  <si>
    <t>11302065050000130</t>
  </si>
  <si>
    <t>11302995050000130</t>
  </si>
  <si>
    <t>11402052050000410</t>
  </si>
  <si>
    <t>11402052050000440</t>
  </si>
  <si>
    <t>11402053050000410</t>
  </si>
  <si>
    <t>11406013050000430</t>
  </si>
  <si>
    <t>11406313050000430</t>
  </si>
  <si>
    <t>11601123010000140</t>
  </si>
  <si>
    <t>11607010050000140</t>
  </si>
  <si>
    <t>11607090050000140</t>
  </si>
  <si>
    <t>11609040050000140</t>
  </si>
  <si>
    <t>11610032050000140</t>
  </si>
  <si>
    <t>11701050050000180</t>
  </si>
  <si>
    <t>11705050050000180</t>
  </si>
  <si>
    <t>20219999050000150</t>
  </si>
  <si>
    <t>20220077050000150</t>
  </si>
  <si>
    <t>20225497050000150</t>
  </si>
  <si>
    <t>20229999050000150</t>
  </si>
  <si>
    <t>20230024050000150</t>
  </si>
  <si>
    <t>20235120050000150</t>
  </si>
  <si>
    <t>20240014050000150</t>
  </si>
  <si>
    <t>20249999050000150</t>
  </si>
  <si>
    <t>11.</t>
  </si>
  <si>
    <t>Финансовое управление администрации муниципального образования Темрюкский район</t>
  </si>
  <si>
    <t>20215002050000150</t>
  </si>
  <si>
    <t>12.</t>
  </si>
  <si>
    <t>Отдел внутреннего финансового контроля администрации муниципального образования Темрюкский район</t>
  </si>
  <si>
    <t>13.</t>
  </si>
  <si>
    <t>Контрольно-счетная палата муниципального образования Темрюкский  район</t>
  </si>
  <si>
    <t>14.</t>
  </si>
  <si>
    <t>Управление муниципального контроля администрации муниципального образования Темрюкский район</t>
  </si>
  <si>
    <t>15.</t>
  </si>
  <si>
    <t>Управление капитального строительства и топливно-энергетического комплекса администрации муниципального образования Темрюкский район</t>
  </si>
  <si>
    <t>16.</t>
  </si>
  <si>
    <t>Управление образованием администрации муниципального образования Темрюкский район</t>
  </si>
  <si>
    <t>20225304050000150</t>
  </si>
  <si>
    <t>20230029050000150</t>
  </si>
  <si>
    <t>20235303050000150</t>
  </si>
  <si>
    <t>21805010050000150</t>
  </si>
  <si>
    <t>21925304050000150</t>
  </si>
  <si>
    <t>21960010050000150</t>
  </si>
  <si>
    <t>17.</t>
  </si>
  <si>
    <t>Управление культуры администрации муниципального образования Темрюкский район</t>
  </si>
  <si>
    <t>20225519050000150</t>
  </si>
  <si>
    <t>18.</t>
  </si>
  <si>
    <t>Отдел по физической культуре и спорту администрации муниципального образования Темрюкский район</t>
  </si>
  <si>
    <t>19.</t>
  </si>
  <si>
    <t>Отдел по делам молодежи администрации муниципального образования Темрюкский район</t>
  </si>
  <si>
    <t>20236900050000150</t>
  </si>
  <si>
    <t>Администрация Темрюкского городского поселения Темрюкского района</t>
  </si>
  <si>
    <t>11105013130000120</t>
  </si>
  <si>
    <t>11105314130000120</t>
  </si>
  <si>
    <t>11406013130000430</t>
  </si>
  <si>
    <t>11406313130000430</t>
  </si>
  <si>
    <t>по кодам классификации доходов бюджетов</t>
  </si>
  <si>
    <t>(тыс. рублей)</t>
  </si>
  <si>
    <t>10102100010000110</t>
  </si>
  <si>
    <t>10101014020000110</t>
  </si>
  <si>
    <t>10101130010000110</t>
  </si>
  <si>
    <t>10102130010000110</t>
  </si>
  <si>
    <t>10102140010000110</t>
  </si>
  <si>
    <t>20705030050000150</t>
  </si>
  <si>
    <t>20225786050000150</t>
  </si>
  <si>
    <t>20235179050000150</t>
  </si>
  <si>
    <t>21935303050000150</t>
  </si>
  <si>
    <t>Доходы бюджета муниципального образования Темрюкский район за 2024 год</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</si>
  <si>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</si>
  <si>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</si>
  <si>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</si>
  <si>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</si>
  <si>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</si>
  <si>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</si>
  <si>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</si>
  <si>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</si>
  <si>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Доходы от продажи квартир, находящихся в собственности муниципальных районов</t>
  </si>
  <si>
    <t>11401050050000410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</si>
  <si>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</si>
  <si>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11406025050000430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</si>
  <si>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</si>
  <si>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11413050050000410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</si>
  <si>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</si>
  <si>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</si>
  <si>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11610031050000140</t>
  </si>
  <si>
    <t>Субсидии бюджетам муниципальных районов на проведение комплексных кадастровых работ</t>
  </si>
  <si>
    <t>20225511050000150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</si>
  <si>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</si>
  <si>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20245050050000150</t>
  </si>
  <si>
    <t>Прочие безвозмездные поступления от государственных (муниципальных) организаций в бюджеты муниципальных районов</t>
  </si>
  <si>
    <t>20305099050000150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</si>
  <si>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</si>
  <si>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</si>
  <si>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</si>
  <si>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Управление опеки и попечительства в отношении несовершеннолетних администрации муниципального образования Темрюкский район</t>
  </si>
  <si>
    <t>код вида доходов,
код подвида доходов</t>
  </si>
  <si>
    <t xml:space="preserve"> к решению           сессии Совета</t>
  </si>
  <si>
    <t xml:space="preserve"> муниципального образования </t>
  </si>
  <si>
    <t xml:space="preserve"> Темрюкский район VII созыва</t>
  </si>
  <si>
    <t xml:space="preserve"> от "    " апреля 2025 г. №</t>
  </si>
  <si>
    <t xml:space="preserve"> Приложение 1</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</si>
  <si>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</si>
  <si>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11109045050000120</t>
  </si>
  <si>
    <t>Исполняющий обязанности начальника финансового управления</t>
  </si>
  <si>
    <t>Ю.А. Лебедева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</si>
</sst>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6" x14ac:knownFonts="1">
    <font>
      <sz val="11"/>
      <color theme="1"/>
      <name val="Calibri"/>
      <family val="2"/>
      <scheme val="minor"/>
    </font>
    <font>
      <sz val="10"/>
      <name val="Arial"/>
      <family val="2"/>
      <charset val="204"/>
    </font>
    <font>
      <sz val="10"/>
      <name val="Arial"/>
      <family val="2"/>
      <charset val="204"/>
    </font>
    <font>
      <sz val="14"/>
      <name val="Times New Roman"/>
      <family val="1"/>
      <charset val="204"/>
    </font>
    <font>
      <b/>
      <sz val="14"/>
      <name val="Times New Roman"/>
      <family val="1"/>
      <charset val="204"/>
    </font>
    <font>
      <sz val="11"/>
      <color indexed="8"/>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2" fillId="0" borderId="0"/>
    <xf numFmtId="0" fontId="5" fillId="0" borderId="0"/>
  </cellStyleXfs>
  <cellXfs count="29">
    <xf numFmtId="0" fontId="0" fillId="0" borderId="0" xfId="0"/>
    <xf numFmtId="0" fontId="3" fillId="0" borderId="0" xfId="1" applyFont="1" applyFill="1" applyAlignment="1">
      <alignment horizontal="center" vertical="center"/>
    </xf>
    <xf numFmtId="0" fontId="3" fillId="0" borderId="0" xfId="1" applyFont="1" applyFill="1" applyAlignment="1">
      <alignment vertical="center"/>
    </xf>
    <xf numFmtId="49" fontId="3" fillId="0" borderId="0" xfId="1" applyNumberFormat="1" applyFont="1" applyFill="1" applyAlignment="1">
      <alignment vertical="center"/>
    </xf>
    <xf numFmtId="0" fontId="3" fillId="0" borderId="0" xfId="1" applyFont="1" applyFill="1"/>
    <xf numFmtId="49" fontId="3" fillId="0" borderId="0" xfId="1" applyNumberFormat="1" applyFont="1" applyFill="1"/>
    <xf numFmtId="0" fontId="3" fillId="0" borderId="0" xfId="1" applyFont="1" applyFill="1" applyAlignment="1">
      <alignment horizontal="left" vertical="center"/>
    </xf>
    <xf numFmtId="0" fontId="3" fillId="0" borderId="0" xfId="1" applyFont="1" applyFill="1" applyBorder="1" applyAlignment="1">
      <alignment horizontal="center" vertical="center" wrapText="1"/>
    </xf>
    <xf numFmtId="0" fontId="3" fillId="0" borderId="1" xfId="1" applyFont="1" applyFill="1" applyBorder="1" applyAlignment="1">
      <alignment horizontal="center" vertical="center" wrapText="1"/>
    </xf>
    <xf numFmtId="49" fontId="3" fillId="0" borderId="1" xfId="1" applyNumberFormat="1" applyFont="1" applyFill="1" applyBorder="1" applyAlignment="1">
      <alignment horizontal="center" vertical="center" wrapText="1"/>
    </xf>
    <xf numFmtId="0" fontId="3" fillId="0" borderId="0" xfId="3" applyFont="1" applyFill="1" applyBorder="1" applyAlignment="1">
      <alignment horizontal="center" vertical="center"/>
    </xf>
    <xf numFmtId="0" fontId="4" fillId="0" borderId="0" xfId="1" applyFont="1" applyFill="1" applyBorder="1" applyAlignment="1">
      <alignment horizontal="justify" vertical="center" wrapText="1"/>
    </xf>
    <xf numFmtId="0" fontId="3" fillId="0" borderId="0" xfId="3" applyNumberFormat="1" applyFont="1" applyFill="1" applyBorder="1" applyAlignment="1">
      <alignment horizontal="center" vertical="center" wrapText="1"/>
    </xf>
    <xf numFmtId="0" fontId="3" fillId="0" borderId="0" xfId="1" applyFont="1" applyFill="1" applyBorder="1" applyAlignment="1">
      <alignment horizontal="justify" vertical="center" wrapText="1"/>
    </xf>
    <xf numFmtId="0" fontId="4" fillId="0" borderId="0" xfId="3" applyFont="1" applyFill="1" applyBorder="1" applyAlignment="1">
      <alignment horizontal="center" vertical="center"/>
    </xf>
    <xf numFmtId="164" fontId="4" fillId="0" borderId="0" xfId="1" applyNumberFormat="1" applyFont="1" applyFill="1" applyBorder="1" applyAlignment="1">
      <alignment horizontal="center" vertical="center" wrapText="1"/>
    </xf>
    <xf numFmtId="0" fontId="4" fillId="0" borderId="0" xfId="3" quotePrefix="1" applyNumberFormat="1" applyFont="1" applyFill="1" applyBorder="1" applyAlignment="1">
      <alignment horizontal="center" vertical="center" wrapText="1"/>
    </xf>
    <xf numFmtId="0" fontId="3" fillId="0" borderId="0" xfId="3" applyNumberFormat="1" applyFont="1" applyFill="1" applyBorder="1" applyAlignment="1">
      <alignment horizontal="justify" vertical="center" wrapText="1"/>
    </xf>
    <xf numFmtId="164" fontId="3" fillId="0" borderId="0" xfId="1" applyNumberFormat="1" applyFont="1" applyFill="1" applyBorder="1" applyAlignment="1">
      <alignment horizontal="center" vertical="center" wrapText="1"/>
    </xf>
    <xf numFmtId="0" fontId="3" fillId="0" borderId="0" xfId="3" quotePrefix="1" applyNumberFormat="1" applyFont="1" applyFill="1" applyBorder="1" applyAlignment="1">
      <alignment horizontal="center" vertical="center" wrapText="1"/>
    </xf>
    <xf numFmtId="0" fontId="4" fillId="0" borderId="0" xfId="3" applyNumberFormat="1" applyFont="1" applyFill="1" applyBorder="1" applyAlignment="1">
      <alignment horizontal="center" vertical="center" wrapText="1"/>
    </xf>
    <xf numFmtId="165" fontId="4" fillId="0" borderId="0" xfId="3" applyNumberFormat="1" applyFont="1" applyFill="1" applyBorder="1" applyAlignment="1">
      <alignment horizontal="right" vertical="center" wrapText="1"/>
    </xf>
    <xf numFmtId="165" fontId="3" fillId="0" borderId="0" xfId="3" applyNumberFormat="1" applyFont="1" applyFill="1" applyBorder="1" applyAlignment="1">
      <alignment horizontal="right" vertical="center" wrapText="1"/>
    </xf>
    <xf numFmtId="0" fontId="3" fillId="0" borderId="0" xfId="3" applyNumberFormat="1" applyFont="1" applyFill="1" applyBorder="1" applyAlignment="1">
      <alignment horizontal="left" vertical="center" wrapText="1"/>
    </xf>
    <xf numFmtId="0" fontId="3" fillId="0" borderId="0" xfId="0" applyFont="1" applyFill="1" applyAlignment="1">
      <alignment horizontal="left" wrapText="1"/>
    </xf>
    <xf numFmtId="0" fontId="3" fillId="0" borderId="0" xfId="0" applyFont="1" applyFill="1" applyAlignment="1">
      <alignment horizontal="right"/>
    </xf>
    <xf numFmtId="0" fontId="4" fillId="0" borderId="0" xfId="1" applyFont="1" applyFill="1" applyBorder="1" applyAlignment="1">
      <alignment horizontal="center" vertical="center" wrapText="1"/>
    </xf>
    <xf numFmtId="0" fontId="3" fillId="0" borderId="2" xfId="1" applyFont="1" applyFill="1" applyBorder="1" applyAlignment="1">
      <alignment horizontal="right" vertical="center" wrapText="1"/>
    </xf>
    <xf numFmtId="0" fontId="3" fillId="0" borderId="1" xfId="1" applyFont="1" applyFill="1" applyBorder="1" applyAlignment="1">
      <alignment horizontal="center"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7"/>
  <sheetViews>
    <sheetView tabSelected="1" topLeftCell="A175" zoomScale="80" zoomScaleNormal="80" workbookViewId="0">
      <selection activeCell="B186" sqref="B186"/>
    </sheetView>
  </sheetViews>
  <sheetFormatPr defaultRowHeight="18.75" x14ac:dyDescent="0.3"/>
  <cols>
    <col min="1" max="1" width="4.5703125" style="1" customWidth="1"/>
    <col min="2" max="2" width="91.7109375" style="4" customWidth="1"/>
    <col min="3" max="3" width="15.140625" style="4" customWidth="1"/>
    <col min="4" max="4" width="23" style="5" customWidth="1"/>
    <col min="5" max="5" width="14.42578125" style="4" customWidth="1"/>
    <col min="6" max="240" width="9.140625" style="4"/>
    <col min="241" max="241" width="3.28515625" style="4" customWidth="1"/>
    <col min="242" max="242" width="58.5703125" style="4" customWidth="1"/>
    <col min="243" max="243" width="10.5703125" style="4" customWidth="1"/>
    <col min="244" max="244" width="17.42578125" style="4" customWidth="1"/>
    <col min="245" max="245" width="9.85546875" style="4" customWidth="1"/>
    <col min="246" max="246" width="11.7109375" style="4" bestFit="1" customWidth="1"/>
    <col min="247" max="247" width="9.140625" style="4"/>
    <col min="248" max="248" width="12.5703125" style="4" bestFit="1" customWidth="1"/>
    <col min="249" max="249" width="9.140625" style="4" customWidth="1"/>
    <col min="250" max="496" width="9.140625" style="4"/>
    <col min="497" max="497" width="3.28515625" style="4" customWidth="1"/>
    <col min="498" max="498" width="58.5703125" style="4" customWidth="1"/>
    <col min="499" max="499" width="10.5703125" style="4" customWidth="1"/>
    <col min="500" max="500" width="17.42578125" style="4" customWidth="1"/>
    <col min="501" max="501" width="9.85546875" style="4" customWidth="1"/>
    <col min="502" max="502" width="11.7109375" style="4" bestFit="1" customWidth="1"/>
    <col min="503" max="503" width="9.140625" style="4"/>
    <col min="504" max="504" width="12.5703125" style="4" bestFit="1" customWidth="1"/>
    <col min="505" max="505" width="9.140625" style="4" customWidth="1"/>
    <col min="506" max="752" width="9.140625" style="4"/>
    <col min="753" max="753" width="3.28515625" style="4" customWidth="1"/>
    <col min="754" max="754" width="58.5703125" style="4" customWidth="1"/>
    <col min="755" max="755" width="10.5703125" style="4" customWidth="1"/>
    <col min="756" max="756" width="17.42578125" style="4" customWidth="1"/>
    <col min="757" max="757" width="9.85546875" style="4" customWidth="1"/>
    <col min="758" max="758" width="11.7109375" style="4" bestFit="1" customWidth="1"/>
    <col min="759" max="759" width="9.140625" style="4"/>
    <col min="760" max="760" width="12.5703125" style="4" bestFit="1" customWidth="1"/>
    <col min="761" max="761" width="9.140625" style="4" customWidth="1"/>
    <col min="762" max="1008" width="9.140625" style="4"/>
    <col min="1009" max="1009" width="3.28515625" style="4" customWidth="1"/>
    <col min="1010" max="1010" width="58.5703125" style="4" customWidth="1"/>
    <col min="1011" max="1011" width="10.5703125" style="4" customWidth="1"/>
    <col min="1012" max="1012" width="17.42578125" style="4" customWidth="1"/>
    <col min="1013" max="1013" width="9.85546875" style="4" customWidth="1"/>
    <col min="1014" max="1014" width="11.7109375" style="4" bestFit="1" customWidth="1"/>
    <col min="1015" max="1015" width="9.140625" style="4"/>
    <col min="1016" max="1016" width="12.5703125" style="4" bestFit="1" customWidth="1"/>
    <col min="1017" max="1017" width="9.140625" style="4" customWidth="1"/>
    <col min="1018" max="1264" width="9.140625" style="4"/>
    <col min="1265" max="1265" width="3.28515625" style="4" customWidth="1"/>
    <col min="1266" max="1266" width="58.5703125" style="4" customWidth="1"/>
    <col min="1267" max="1267" width="10.5703125" style="4" customWidth="1"/>
    <col min="1268" max="1268" width="17.42578125" style="4" customWidth="1"/>
    <col min="1269" max="1269" width="9.85546875" style="4" customWidth="1"/>
    <col min="1270" max="1270" width="11.7109375" style="4" bestFit="1" customWidth="1"/>
    <col min="1271" max="1271" width="9.140625" style="4"/>
    <col min="1272" max="1272" width="12.5703125" style="4" bestFit="1" customWidth="1"/>
    <col min="1273" max="1273" width="9.140625" style="4" customWidth="1"/>
    <col min="1274" max="1520" width="9.140625" style="4"/>
    <col min="1521" max="1521" width="3.28515625" style="4" customWidth="1"/>
    <col min="1522" max="1522" width="58.5703125" style="4" customWidth="1"/>
    <col min="1523" max="1523" width="10.5703125" style="4" customWidth="1"/>
    <col min="1524" max="1524" width="17.42578125" style="4" customWidth="1"/>
    <col min="1525" max="1525" width="9.85546875" style="4" customWidth="1"/>
    <col min="1526" max="1526" width="11.7109375" style="4" bestFit="1" customWidth="1"/>
    <col min="1527" max="1527" width="9.140625" style="4"/>
    <col min="1528" max="1528" width="12.5703125" style="4" bestFit="1" customWidth="1"/>
    <col min="1529" max="1529" width="9.140625" style="4" customWidth="1"/>
    <col min="1530" max="1776" width="9.140625" style="4"/>
    <col min="1777" max="1777" width="3.28515625" style="4" customWidth="1"/>
    <col min="1778" max="1778" width="58.5703125" style="4" customWidth="1"/>
    <col min="1779" max="1779" width="10.5703125" style="4" customWidth="1"/>
    <col min="1780" max="1780" width="17.42578125" style="4" customWidth="1"/>
    <col min="1781" max="1781" width="9.85546875" style="4" customWidth="1"/>
    <col min="1782" max="1782" width="11.7109375" style="4" bestFit="1" customWidth="1"/>
    <col min="1783" max="1783" width="9.140625" style="4"/>
    <col min="1784" max="1784" width="12.5703125" style="4" bestFit="1" customWidth="1"/>
    <col min="1785" max="1785" width="9.140625" style="4" customWidth="1"/>
    <col min="1786" max="2032" width="9.140625" style="4"/>
    <col min="2033" max="2033" width="3.28515625" style="4" customWidth="1"/>
    <col min="2034" max="2034" width="58.5703125" style="4" customWidth="1"/>
    <col min="2035" max="2035" width="10.5703125" style="4" customWidth="1"/>
    <col min="2036" max="2036" width="17.42578125" style="4" customWidth="1"/>
    <col min="2037" max="2037" width="9.85546875" style="4" customWidth="1"/>
    <col min="2038" max="2038" width="11.7109375" style="4" bestFit="1" customWidth="1"/>
    <col min="2039" max="2039" width="9.140625" style="4"/>
    <col min="2040" max="2040" width="12.5703125" style="4" bestFit="1" customWidth="1"/>
    <col min="2041" max="2041" width="9.140625" style="4" customWidth="1"/>
    <col min="2042" max="2288" width="9.140625" style="4"/>
    <col min="2289" max="2289" width="3.28515625" style="4" customWidth="1"/>
    <col min="2290" max="2290" width="58.5703125" style="4" customWidth="1"/>
    <col min="2291" max="2291" width="10.5703125" style="4" customWidth="1"/>
    <col min="2292" max="2292" width="17.42578125" style="4" customWidth="1"/>
    <col min="2293" max="2293" width="9.85546875" style="4" customWidth="1"/>
    <col min="2294" max="2294" width="11.7109375" style="4" bestFit="1" customWidth="1"/>
    <col min="2295" max="2295" width="9.140625" style="4"/>
    <col min="2296" max="2296" width="12.5703125" style="4" bestFit="1" customWidth="1"/>
    <col min="2297" max="2297" width="9.140625" style="4" customWidth="1"/>
    <col min="2298" max="2544" width="9.140625" style="4"/>
    <col min="2545" max="2545" width="3.28515625" style="4" customWidth="1"/>
    <col min="2546" max="2546" width="58.5703125" style="4" customWidth="1"/>
    <col min="2547" max="2547" width="10.5703125" style="4" customWidth="1"/>
    <col min="2548" max="2548" width="17.42578125" style="4" customWidth="1"/>
    <col min="2549" max="2549" width="9.85546875" style="4" customWidth="1"/>
    <col min="2550" max="2550" width="11.7109375" style="4" bestFit="1" customWidth="1"/>
    <col min="2551" max="2551" width="9.140625" style="4"/>
    <col min="2552" max="2552" width="12.5703125" style="4" bestFit="1" customWidth="1"/>
    <col min="2553" max="2553" width="9.140625" style="4" customWidth="1"/>
    <col min="2554" max="2800" width="9.140625" style="4"/>
    <col min="2801" max="2801" width="3.28515625" style="4" customWidth="1"/>
    <col min="2802" max="2802" width="58.5703125" style="4" customWidth="1"/>
    <col min="2803" max="2803" width="10.5703125" style="4" customWidth="1"/>
    <col min="2804" max="2804" width="17.42578125" style="4" customWidth="1"/>
    <col min="2805" max="2805" width="9.85546875" style="4" customWidth="1"/>
    <col min="2806" max="2806" width="11.7109375" style="4" bestFit="1" customWidth="1"/>
    <col min="2807" max="2807" width="9.140625" style="4"/>
    <col min="2808" max="2808" width="12.5703125" style="4" bestFit="1" customWidth="1"/>
    <col min="2809" max="2809" width="9.140625" style="4" customWidth="1"/>
    <col min="2810" max="3056" width="9.140625" style="4"/>
    <col min="3057" max="3057" width="3.28515625" style="4" customWidth="1"/>
    <col min="3058" max="3058" width="58.5703125" style="4" customWidth="1"/>
    <col min="3059" max="3059" width="10.5703125" style="4" customWidth="1"/>
    <col min="3060" max="3060" width="17.42578125" style="4" customWidth="1"/>
    <col min="3061" max="3061" width="9.85546875" style="4" customWidth="1"/>
    <col min="3062" max="3062" width="11.7109375" style="4" bestFit="1" customWidth="1"/>
    <col min="3063" max="3063" width="9.140625" style="4"/>
    <col min="3064" max="3064" width="12.5703125" style="4" bestFit="1" customWidth="1"/>
    <col min="3065" max="3065" width="9.140625" style="4" customWidth="1"/>
    <col min="3066" max="3312" width="9.140625" style="4"/>
    <col min="3313" max="3313" width="3.28515625" style="4" customWidth="1"/>
    <col min="3314" max="3314" width="58.5703125" style="4" customWidth="1"/>
    <col min="3315" max="3315" width="10.5703125" style="4" customWidth="1"/>
    <col min="3316" max="3316" width="17.42578125" style="4" customWidth="1"/>
    <col min="3317" max="3317" width="9.85546875" style="4" customWidth="1"/>
    <col min="3318" max="3318" width="11.7109375" style="4" bestFit="1" customWidth="1"/>
    <col min="3319" max="3319" width="9.140625" style="4"/>
    <col min="3320" max="3320" width="12.5703125" style="4" bestFit="1" customWidth="1"/>
    <col min="3321" max="3321" width="9.140625" style="4" customWidth="1"/>
    <col min="3322" max="3568" width="9.140625" style="4"/>
    <col min="3569" max="3569" width="3.28515625" style="4" customWidth="1"/>
    <col min="3570" max="3570" width="58.5703125" style="4" customWidth="1"/>
    <col min="3571" max="3571" width="10.5703125" style="4" customWidth="1"/>
    <col min="3572" max="3572" width="17.42578125" style="4" customWidth="1"/>
    <col min="3573" max="3573" width="9.85546875" style="4" customWidth="1"/>
    <col min="3574" max="3574" width="11.7109375" style="4" bestFit="1" customWidth="1"/>
    <col min="3575" max="3575" width="9.140625" style="4"/>
    <col min="3576" max="3576" width="12.5703125" style="4" bestFit="1" customWidth="1"/>
    <col min="3577" max="3577" width="9.140625" style="4" customWidth="1"/>
    <col min="3578" max="3824" width="9.140625" style="4"/>
    <col min="3825" max="3825" width="3.28515625" style="4" customWidth="1"/>
    <col min="3826" max="3826" width="58.5703125" style="4" customWidth="1"/>
    <col min="3827" max="3827" width="10.5703125" style="4" customWidth="1"/>
    <col min="3828" max="3828" width="17.42578125" style="4" customWidth="1"/>
    <col min="3829" max="3829" width="9.85546875" style="4" customWidth="1"/>
    <col min="3830" max="3830" width="11.7109375" style="4" bestFit="1" customWidth="1"/>
    <col min="3831" max="3831" width="9.140625" style="4"/>
    <col min="3832" max="3832" width="12.5703125" style="4" bestFit="1" customWidth="1"/>
    <col min="3833" max="3833" width="9.140625" style="4" customWidth="1"/>
    <col min="3834" max="4080" width="9.140625" style="4"/>
    <col min="4081" max="4081" width="3.28515625" style="4" customWidth="1"/>
    <col min="4082" max="4082" width="58.5703125" style="4" customWidth="1"/>
    <col min="4083" max="4083" width="10.5703125" style="4" customWidth="1"/>
    <col min="4084" max="4084" width="17.42578125" style="4" customWidth="1"/>
    <col min="4085" max="4085" width="9.85546875" style="4" customWidth="1"/>
    <col min="4086" max="4086" width="11.7109375" style="4" bestFit="1" customWidth="1"/>
    <col min="4087" max="4087" width="9.140625" style="4"/>
    <col min="4088" max="4088" width="12.5703125" style="4" bestFit="1" customWidth="1"/>
    <col min="4089" max="4089" width="9.140625" style="4" customWidth="1"/>
    <col min="4090" max="4336" width="9.140625" style="4"/>
    <col min="4337" max="4337" width="3.28515625" style="4" customWidth="1"/>
    <col min="4338" max="4338" width="58.5703125" style="4" customWidth="1"/>
    <col min="4339" max="4339" width="10.5703125" style="4" customWidth="1"/>
    <col min="4340" max="4340" width="17.42578125" style="4" customWidth="1"/>
    <col min="4341" max="4341" width="9.85546875" style="4" customWidth="1"/>
    <col min="4342" max="4342" width="11.7109375" style="4" bestFit="1" customWidth="1"/>
    <col min="4343" max="4343" width="9.140625" style="4"/>
    <col min="4344" max="4344" width="12.5703125" style="4" bestFit="1" customWidth="1"/>
    <col min="4345" max="4345" width="9.140625" style="4" customWidth="1"/>
    <col min="4346" max="4592" width="9.140625" style="4"/>
    <col min="4593" max="4593" width="3.28515625" style="4" customWidth="1"/>
    <col min="4594" max="4594" width="58.5703125" style="4" customWidth="1"/>
    <col min="4595" max="4595" width="10.5703125" style="4" customWidth="1"/>
    <col min="4596" max="4596" width="17.42578125" style="4" customWidth="1"/>
    <col min="4597" max="4597" width="9.85546875" style="4" customWidth="1"/>
    <col min="4598" max="4598" width="11.7109375" style="4" bestFit="1" customWidth="1"/>
    <col min="4599" max="4599" width="9.140625" style="4"/>
    <col min="4600" max="4600" width="12.5703125" style="4" bestFit="1" customWidth="1"/>
    <col min="4601" max="4601" width="9.140625" style="4" customWidth="1"/>
    <col min="4602" max="4848" width="9.140625" style="4"/>
    <col min="4849" max="4849" width="3.28515625" style="4" customWidth="1"/>
    <col min="4850" max="4850" width="58.5703125" style="4" customWidth="1"/>
    <col min="4851" max="4851" width="10.5703125" style="4" customWidth="1"/>
    <col min="4852" max="4852" width="17.42578125" style="4" customWidth="1"/>
    <col min="4853" max="4853" width="9.85546875" style="4" customWidth="1"/>
    <col min="4854" max="4854" width="11.7109375" style="4" bestFit="1" customWidth="1"/>
    <col min="4855" max="4855" width="9.140625" style="4"/>
    <col min="4856" max="4856" width="12.5703125" style="4" bestFit="1" customWidth="1"/>
    <col min="4857" max="4857" width="9.140625" style="4" customWidth="1"/>
    <col min="4858" max="5104" width="9.140625" style="4"/>
    <col min="5105" max="5105" width="3.28515625" style="4" customWidth="1"/>
    <col min="5106" max="5106" width="58.5703125" style="4" customWidth="1"/>
    <col min="5107" max="5107" width="10.5703125" style="4" customWidth="1"/>
    <col min="5108" max="5108" width="17.42578125" style="4" customWidth="1"/>
    <col min="5109" max="5109" width="9.85546875" style="4" customWidth="1"/>
    <col min="5110" max="5110" width="11.7109375" style="4" bestFit="1" customWidth="1"/>
    <col min="5111" max="5111" width="9.140625" style="4"/>
    <col min="5112" max="5112" width="12.5703125" style="4" bestFit="1" customWidth="1"/>
    <col min="5113" max="5113" width="9.140625" style="4" customWidth="1"/>
    <col min="5114" max="5360" width="9.140625" style="4"/>
    <col min="5361" max="5361" width="3.28515625" style="4" customWidth="1"/>
    <col min="5362" max="5362" width="58.5703125" style="4" customWidth="1"/>
    <col min="5363" max="5363" width="10.5703125" style="4" customWidth="1"/>
    <col min="5364" max="5364" width="17.42578125" style="4" customWidth="1"/>
    <col min="5365" max="5365" width="9.85546875" style="4" customWidth="1"/>
    <col min="5366" max="5366" width="11.7109375" style="4" bestFit="1" customWidth="1"/>
    <col min="5367" max="5367" width="9.140625" style="4"/>
    <col min="5368" max="5368" width="12.5703125" style="4" bestFit="1" customWidth="1"/>
    <col min="5369" max="5369" width="9.140625" style="4" customWidth="1"/>
    <col min="5370" max="5616" width="9.140625" style="4"/>
    <col min="5617" max="5617" width="3.28515625" style="4" customWidth="1"/>
    <col min="5618" max="5618" width="58.5703125" style="4" customWidth="1"/>
    <col min="5619" max="5619" width="10.5703125" style="4" customWidth="1"/>
    <col min="5620" max="5620" width="17.42578125" style="4" customWidth="1"/>
    <col min="5621" max="5621" width="9.85546875" style="4" customWidth="1"/>
    <col min="5622" max="5622" width="11.7109375" style="4" bestFit="1" customWidth="1"/>
    <col min="5623" max="5623" width="9.140625" style="4"/>
    <col min="5624" max="5624" width="12.5703125" style="4" bestFit="1" customWidth="1"/>
    <col min="5625" max="5625" width="9.140625" style="4" customWidth="1"/>
    <col min="5626" max="5872" width="9.140625" style="4"/>
    <col min="5873" max="5873" width="3.28515625" style="4" customWidth="1"/>
    <col min="5874" max="5874" width="58.5703125" style="4" customWidth="1"/>
    <col min="5875" max="5875" width="10.5703125" style="4" customWidth="1"/>
    <col min="5876" max="5876" width="17.42578125" style="4" customWidth="1"/>
    <col min="5877" max="5877" width="9.85546875" style="4" customWidth="1"/>
    <col min="5878" max="5878" width="11.7109375" style="4" bestFit="1" customWidth="1"/>
    <col min="5879" max="5879" width="9.140625" style="4"/>
    <col min="5880" max="5880" width="12.5703125" style="4" bestFit="1" customWidth="1"/>
    <col min="5881" max="5881" width="9.140625" style="4" customWidth="1"/>
    <col min="5882" max="6128" width="9.140625" style="4"/>
    <col min="6129" max="6129" width="3.28515625" style="4" customWidth="1"/>
    <col min="6130" max="6130" width="58.5703125" style="4" customWidth="1"/>
    <col min="6131" max="6131" width="10.5703125" style="4" customWidth="1"/>
    <col min="6132" max="6132" width="17.42578125" style="4" customWidth="1"/>
    <col min="6133" max="6133" width="9.85546875" style="4" customWidth="1"/>
    <col min="6134" max="6134" width="11.7109375" style="4" bestFit="1" customWidth="1"/>
    <col min="6135" max="6135" width="9.140625" style="4"/>
    <col min="6136" max="6136" width="12.5703125" style="4" bestFit="1" customWidth="1"/>
    <col min="6137" max="6137" width="9.140625" style="4" customWidth="1"/>
    <col min="6138" max="6384" width="9.140625" style="4"/>
    <col min="6385" max="6385" width="3.28515625" style="4" customWidth="1"/>
    <col min="6386" max="6386" width="58.5703125" style="4" customWidth="1"/>
    <col min="6387" max="6387" width="10.5703125" style="4" customWidth="1"/>
    <col min="6388" max="6388" width="17.42578125" style="4" customWidth="1"/>
    <col min="6389" max="6389" width="9.85546875" style="4" customWidth="1"/>
    <col min="6390" max="6390" width="11.7109375" style="4" bestFit="1" customWidth="1"/>
    <col min="6391" max="6391" width="9.140625" style="4"/>
    <col min="6392" max="6392" width="12.5703125" style="4" bestFit="1" customWidth="1"/>
    <col min="6393" max="6393" width="9.140625" style="4" customWidth="1"/>
    <col min="6394" max="6640" width="9.140625" style="4"/>
    <col min="6641" max="6641" width="3.28515625" style="4" customWidth="1"/>
    <col min="6642" max="6642" width="58.5703125" style="4" customWidth="1"/>
    <col min="6643" max="6643" width="10.5703125" style="4" customWidth="1"/>
    <col min="6644" max="6644" width="17.42578125" style="4" customWidth="1"/>
    <col min="6645" max="6645" width="9.85546875" style="4" customWidth="1"/>
    <col min="6646" max="6646" width="11.7109375" style="4" bestFit="1" customWidth="1"/>
    <col min="6647" max="6647" width="9.140625" style="4"/>
    <col min="6648" max="6648" width="12.5703125" style="4" bestFit="1" customWidth="1"/>
    <col min="6649" max="6649" width="9.140625" style="4" customWidth="1"/>
    <col min="6650" max="6896" width="9.140625" style="4"/>
    <col min="6897" max="6897" width="3.28515625" style="4" customWidth="1"/>
    <col min="6898" max="6898" width="58.5703125" style="4" customWidth="1"/>
    <col min="6899" max="6899" width="10.5703125" style="4" customWidth="1"/>
    <col min="6900" max="6900" width="17.42578125" style="4" customWidth="1"/>
    <col min="6901" max="6901" width="9.85546875" style="4" customWidth="1"/>
    <col min="6902" max="6902" width="11.7109375" style="4" bestFit="1" customWidth="1"/>
    <col min="6903" max="6903" width="9.140625" style="4"/>
    <col min="6904" max="6904" width="12.5703125" style="4" bestFit="1" customWidth="1"/>
    <col min="6905" max="6905" width="9.140625" style="4" customWidth="1"/>
    <col min="6906" max="7152" width="9.140625" style="4"/>
    <col min="7153" max="7153" width="3.28515625" style="4" customWidth="1"/>
    <col min="7154" max="7154" width="58.5703125" style="4" customWidth="1"/>
    <col min="7155" max="7155" width="10.5703125" style="4" customWidth="1"/>
    <col min="7156" max="7156" width="17.42578125" style="4" customWidth="1"/>
    <col min="7157" max="7157" width="9.85546875" style="4" customWidth="1"/>
    <col min="7158" max="7158" width="11.7109375" style="4" bestFit="1" customWidth="1"/>
    <col min="7159" max="7159" width="9.140625" style="4"/>
    <col min="7160" max="7160" width="12.5703125" style="4" bestFit="1" customWidth="1"/>
    <col min="7161" max="7161" width="9.140625" style="4" customWidth="1"/>
    <col min="7162" max="7408" width="9.140625" style="4"/>
    <col min="7409" max="7409" width="3.28515625" style="4" customWidth="1"/>
    <col min="7410" max="7410" width="58.5703125" style="4" customWidth="1"/>
    <col min="7411" max="7411" width="10.5703125" style="4" customWidth="1"/>
    <col min="7412" max="7412" width="17.42578125" style="4" customWidth="1"/>
    <col min="7413" max="7413" width="9.85546875" style="4" customWidth="1"/>
    <col min="7414" max="7414" width="11.7109375" style="4" bestFit="1" customWidth="1"/>
    <col min="7415" max="7415" width="9.140625" style="4"/>
    <col min="7416" max="7416" width="12.5703125" style="4" bestFit="1" customWidth="1"/>
    <col min="7417" max="7417" width="9.140625" style="4" customWidth="1"/>
    <col min="7418" max="7664" width="9.140625" style="4"/>
    <col min="7665" max="7665" width="3.28515625" style="4" customWidth="1"/>
    <col min="7666" max="7666" width="58.5703125" style="4" customWidth="1"/>
    <col min="7667" max="7667" width="10.5703125" style="4" customWidth="1"/>
    <col min="7668" max="7668" width="17.42578125" style="4" customWidth="1"/>
    <col min="7669" max="7669" width="9.85546875" style="4" customWidth="1"/>
    <col min="7670" max="7670" width="11.7109375" style="4" bestFit="1" customWidth="1"/>
    <col min="7671" max="7671" width="9.140625" style="4"/>
    <col min="7672" max="7672" width="12.5703125" style="4" bestFit="1" customWidth="1"/>
    <col min="7673" max="7673" width="9.140625" style="4" customWidth="1"/>
    <col min="7674" max="7920" width="9.140625" style="4"/>
    <col min="7921" max="7921" width="3.28515625" style="4" customWidth="1"/>
    <col min="7922" max="7922" width="58.5703125" style="4" customWidth="1"/>
    <col min="7923" max="7923" width="10.5703125" style="4" customWidth="1"/>
    <col min="7924" max="7924" width="17.42578125" style="4" customWidth="1"/>
    <col min="7925" max="7925" width="9.85546875" style="4" customWidth="1"/>
    <col min="7926" max="7926" width="11.7109375" style="4" bestFit="1" customWidth="1"/>
    <col min="7927" max="7927" width="9.140625" style="4"/>
    <col min="7928" max="7928" width="12.5703125" style="4" bestFit="1" customWidth="1"/>
    <col min="7929" max="7929" width="9.140625" style="4" customWidth="1"/>
    <col min="7930" max="8176" width="9.140625" style="4"/>
    <col min="8177" max="8177" width="3.28515625" style="4" customWidth="1"/>
    <col min="8178" max="8178" width="58.5703125" style="4" customWidth="1"/>
    <col min="8179" max="8179" width="10.5703125" style="4" customWidth="1"/>
    <col min="8180" max="8180" width="17.42578125" style="4" customWidth="1"/>
    <col min="8181" max="8181" width="9.85546875" style="4" customWidth="1"/>
    <col min="8182" max="8182" width="11.7109375" style="4" bestFit="1" customWidth="1"/>
    <col min="8183" max="8183" width="9.140625" style="4"/>
    <col min="8184" max="8184" width="12.5703125" style="4" bestFit="1" customWidth="1"/>
    <col min="8185" max="8185" width="9.140625" style="4" customWidth="1"/>
    <col min="8186" max="8432" width="9.140625" style="4"/>
    <col min="8433" max="8433" width="3.28515625" style="4" customWidth="1"/>
    <col min="8434" max="8434" width="58.5703125" style="4" customWidth="1"/>
    <col min="8435" max="8435" width="10.5703125" style="4" customWidth="1"/>
    <col min="8436" max="8436" width="17.42578125" style="4" customWidth="1"/>
    <col min="8437" max="8437" width="9.85546875" style="4" customWidth="1"/>
    <col min="8438" max="8438" width="11.7109375" style="4" bestFit="1" customWidth="1"/>
    <col min="8439" max="8439" width="9.140625" style="4"/>
    <col min="8440" max="8440" width="12.5703125" style="4" bestFit="1" customWidth="1"/>
    <col min="8441" max="8441" width="9.140625" style="4" customWidth="1"/>
    <col min="8442" max="8688" width="9.140625" style="4"/>
    <col min="8689" max="8689" width="3.28515625" style="4" customWidth="1"/>
    <col min="8690" max="8690" width="58.5703125" style="4" customWidth="1"/>
    <col min="8691" max="8691" width="10.5703125" style="4" customWidth="1"/>
    <col min="8692" max="8692" width="17.42578125" style="4" customWidth="1"/>
    <col min="8693" max="8693" width="9.85546875" style="4" customWidth="1"/>
    <col min="8694" max="8694" width="11.7109375" style="4" bestFit="1" customWidth="1"/>
    <col min="8695" max="8695" width="9.140625" style="4"/>
    <col min="8696" max="8696" width="12.5703125" style="4" bestFit="1" customWidth="1"/>
    <col min="8697" max="8697" width="9.140625" style="4" customWidth="1"/>
    <col min="8698" max="8944" width="9.140625" style="4"/>
    <col min="8945" max="8945" width="3.28515625" style="4" customWidth="1"/>
    <col min="8946" max="8946" width="58.5703125" style="4" customWidth="1"/>
    <col min="8947" max="8947" width="10.5703125" style="4" customWidth="1"/>
    <col min="8948" max="8948" width="17.42578125" style="4" customWidth="1"/>
    <col min="8949" max="8949" width="9.85546875" style="4" customWidth="1"/>
    <col min="8950" max="8950" width="11.7109375" style="4" bestFit="1" customWidth="1"/>
    <col min="8951" max="8951" width="9.140625" style="4"/>
    <col min="8952" max="8952" width="12.5703125" style="4" bestFit="1" customWidth="1"/>
    <col min="8953" max="8953" width="9.140625" style="4" customWidth="1"/>
    <col min="8954" max="9200" width="9.140625" style="4"/>
    <col min="9201" max="9201" width="3.28515625" style="4" customWidth="1"/>
    <col min="9202" max="9202" width="58.5703125" style="4" customWidth="1"/>
    <col min="9203" max="9203" width="10.5703125" style="4" customWidth="1"/>
    <col min="9204" max="9204" width="17.42578125" style="4" customWidth="1"/>
    <col min="9205" max="9205" width="9.85546875" style="4" customWidth="1"/>
    <col min="9206" max="9206" width="11.7109375" style="4" bestFit="1" customWidth="1"/>
    <col min="9207" max="9207" width="9.140625" style="4"/>
    <col min="9208" max="9208" width="12.5703125" style="4" bestFit="1" customWidth="1"/>
    <col min="9209" max="9209" width="9.140625" style="4" customWidth="1"/>
    <col min="9210" max="9456" width="9.140625" style="4"/>
    <col min="9457" max="9457" width="3.28515625" style="4" customWidth="1"/>
    <col min="9458" max="9458" width="58.5703125" style="4" customWidth="1"/>
    <col min="9459" max="9459" width="10.5703125" style="4" customWidth="1"/>
    <col min="9460" max="9460" width="17.42578125" style="4" customWidth="1"/>
    <col min="9461" max="9461" width="9.85546875" style="4" customWidth="1"/>
    <col min="9462" max="9462" width="11.7109375" style="4" bestFit="1" customWidth="1"/>
    <col min="9463" max="9463" width="9.140625" style="4"/>
    <col min="9464" max="9464" width="12.5703125" style="4" bestFit="1" customWidth="1"/>
    <col min="9465" max="9465" width="9.140625" style="4" customWidth="1"/>
    <col min="9466" max="9712" width="9.140625" style="4"/>
    <col min="9713" max="9713" width="3.28515625" style="4" customWidth="1"/>
    <col min="9714" max="9714" width="58.5703125" style="4" customWidth="1"/>
    <col min="9715" max="9715" width="10.5703125" style="4" customWidth="1"/>
    <col min="9716" max="9716" width="17.42578125" style="4" customWidth="1"/>
    <col min="9717" max="9717" width="9.85546875" style="4" customWidth="1"/>
    <col min="9718" max="9718" width="11.7109375" style="4" bestFit="1" customWidth="1"/>
    <col min="9719" max="9719" width="9.140625" style="4"/>
    <col min="9720" max="9720" width="12.5703125" style="4" bestFit="1" customWidth="1"/>
    <col min="9721" max="9721" width="9.140625" style="4" customWidth="1"/>
    <col min="9722" max="9968" width="9.140625" style="4"/>
    <col min="9969" max="9969" width="3.28515625" style="4" customWidth="1"/>
    <col min="9970" max="9970" width="58.5703125" style="4" customWidth="1"/>
    <col min="9971" max="9971" width="10.5703125" style="4" customWidth="1"/>
    <col min="9972" max="9972" width="17.42578125" style="4" customWidth="1"/>
    <col min="9973" max="9973" width="9.85546875" style="4" customWidth="1"/>
    <col min="9974" max="9974" width="11.7109375" style="4" bestFit="1" customWidth="1"/>
    <col min="9975" max="9975" width="9.140625" style="4"/>
    <col min="9976" max="9976" width="12.5703125" style="4" bestFit="1" customWidth="1"/>
    <col min="9977" max="9977" width="9.140625" style="4" customWidth="1"/>
    <col min="9978" max="10224" width="9.140625" style="4"/>
    <col min="10225" max="10225" width="3.28515625" style="4" customWidth="1"/>
    <col min="10226" max="10226" width="58.5703125" style="4" customWidth="1"/>
    <col min="10227" max="10227" width="10.5703125" style="4" customWidth="1"/>
    <col min="10228" max="10228" width="17.42578125" style="4" customWidth="1"/>
    <col min="10229" max="10229" width="9.85546875" style="4" customWidth="1"/>
    <col min="10230" max="10230" width="11.7109375" style="4" bestFit="1" customWidth="1"/>
    <col min="10231" max="10231" width="9.140625" style="4"/>
    <col min="10232" max="10232" width="12.5703125" style="4" bestFit="1" customWidth="1"/>
    <col min="10233" max="10233" width="9.140625" style="4" customWidth="1"/>
    <col min="10234" max="10480" width="9.140625" style="4"/>
    <col min="10481" max="10481" width="3.28515625" style="4" customWidth="1"/>
    <col min="10482" max="10482" width="58.5703125" style="4" customWidth="1"/>
    <col min="10483" max="10483" width="10.5703125" style="4" customWidth="1"/>
    <col min="10484" max="10484" width="17.42578125" style="4" customWidth="1"/>
    <col min="10485" max="10485" width="9.85546875" style="4" customWidth="1"/>
    <col min="10486" max="10486" width="11.7109375" style="4" bestFit="1" customWidth="1"/>
    <col min="10487" max="10487" width="9.140625" style="4"/>
    <col min="10488" max="10488" width="12.5703125" style="4" bestFit="1" customWidth="1"/>
    <col min="10489" max="10489" width="9.140625" style="4" customWidth="1"/>
    <col min="10490" max="10736" width="9.140625" style="4"/>
    <col min="10737" max="10737" width="3.28515625" style="4" customWidth="1"/>
    <col min="10738" max="10738" width="58.5703125" style="4" customWidth="1"/>
    <col min="10739" max="10739" width="10.5703125" style="4" customWidth="1"/>
    <col min="10740" max="10740" width="17.42578125" style="4" customWidth="1"/>
    <col min="10741" max="10741" width="9.85546875" style="4" customWidth="1"/>
    <col min="10742" max="10742" width="11.7109375" style="4" bestFit="1" customWidth="1"/>
    <col min="10743" max="10743" width="9.140625" style="4"/>
    <col min="10744" max="10744" width="12.5703125" style="4" bestFit="1" customWidth="1"/>
    <col min="10745" max="10745" width="9.140625" style="4" customWidth="1"/>
    <col min="10746" max="10992" width="9.140625" style="4"/>
    <col min="10993" max="10993" width="3.28515625" style="4" customWidth="1"/>
    <col min="10994" max="10994" width="58.5703125" style="4" customWidth="1"/>
    <col min="10995" max="10995" width="10.5703125" style="4" customWidth="1"/>
    <col min="10996" max="10996" width="17.42578125" style="4" customWidth="1"/>
    <col min="10997" max="10997" width="9.85546875" style="4" customWidth="1"/>
    <col min="10998" max="10998" width="11.7109375" style="4" bestFit="1" customWidth="1"/>
    <col min="10999" max="10999" width="9.140625" style="4"/>
    <col min="11000" max="11000" width="12.5703125" style="4" bestFit="1" customWidth="1"/>
    <col min="11001" max="11001" width="9.140625" style="4" customWidth="1"/>
    <col min="11002" max="11248" width="9.140625" style="4"/>
    <col min="11249" max="11249" width="3.28515625" style="4" customWidth="1"/>
    <col min="11250" max="11250" width="58.5703125" style="4" customWidth="1"/>
    <col min="11251" max="11251" width="10.5703125" style="4" customWidth="1"/>
    <col min="11252" max="11252" width="17.42578125" style="4" customWidth="1"/>
    <col min="11253" max="11253" width="9.85546875" style="4" customWidth="1"/>
    <col min="11254" max="11254" width="11.7109375" style="4" bestFit="1" customWidth="1"/>
    <col min="11255" max="11255" width="9.140625" style="4"/>
    <col min="11256" max="11256" width="12.5703125" style="4" bestFit="1" customWidth="1"/>
    <col min="11257" max="11257" width="9.140625" style="4" customWidth="1"/>
    <col min="11258" max="11504" width="9.140625" style="4"/>
    <col min="11505" max="11505" width="3.28515625" style="4" customWidth="1"/>
    <col min="11506" max="11506" width="58.5703125" style="4" customWidth="1"/>
    <col min="11507" max="11507" width="10.5703125" style="4" customWidth="1"/>
    <col min="11508" max="11508" width="17.42578125" style="4" customWidth="1"/>
    <col min="11509" max="11509" width="9.85546875" style="4" customWidth="1"/>
    <col min="11510" max="11510" width="11.7109375" style="4" bestFit="1" customWidth="1"/>
    <col min="11511" max="11511" width="9.140625" style="4"/>
    <col min="11512" max="11512" width="12.5703125" style="4" bestFit="1" customWidth="1"/>
    <col min="11513" max="11513" width="9.140625" style="4" customWidth="1"/>
    <col min="11514" max="11760" width="9.140625" style="4"/>
    <col min="11761" max="11761" width="3.28515625" style="4" customWidth="1"/>
    <col min="11762" max="11762" width="58.5703125" style="4" customWidth="1"/>
    <col min="11763" max="11763" width="10.5703125" style="4" customWidth="1"/>
    <col min="11764" max="11764" width="17.42578125" style="4" customWidth="1"/>
    <col min="11765" max="11765" width="9.85546875" style="4" customWidth="1"/>
    <col min="11766" max="11766" width="11.7109375" style="4" bestFit="1" customWidth="1"/>
    <col min="11767" max="11767" width="9.140625" style="4"/>
    <col min="11768" max="11768" width="12.5703125" style="4" bestFit="1" customWidth="1"/>
    <col min="11769" max="11769" width="9.140625" style="4" customWidth="1"/>
    <col min="11770" max="12016" width="9.140625" style="4"/>
    <col min="12017" max="12017" width="3.28515625" style="4" customWidth="1"/>
    <col min="12018" max="12018" width="58.5703125" style="4" customWidth="1"/>
    <col min="12019" max="12019" width="10.5703125" style="4" customWidth="1"/>
    <col min="12020" max="12020" width="17.42578125" style="4" customWidth="1"/>
    <col min="12021" max="12021" width="9.85546875" style="4" customWidth="1"/>
    <col min="12022" max="12022" width="11.7109375" style="4" bestFit="1" customWidth="1"/>
    <col min="12023" max="12023" width="9.140625" style="4"/>
    <col min="12024" max="12024" width="12.5703125" style="4" bestFit="1" customWidth="1"/>
    <col min="12025" max="12025" width="9.140625" style="4" customWidth="1"/>
    <col min="12026" max="12272" width="9.140625" style="4"/>
    <col min="12273" max="12273" width="3.28515625" style="4" customWidth="1"/>
    <col min="12274" max="12274" width="58.5703125" style="4" customWidth="1"/>
    <col min="12275" max="12275" width="10.5703125" style="4" customWidth="1"/>
    <col min="12276" max="12276" width="17.42578125" style="4" customWidth="1"/>
    <col min="12277" max="12277" width="9.85546875" style="4" customWidth="1"/>
    <col min="12278" max="12278" width="11.7109375" style="4" bestFit="1" customWidth="1"/>
    <col min="12279" max="12279" width="9.140625" style="4"/>
    <col min="12280" max="12280" width="12.5703125" style="4" bestFit="1" customWidth="1"/>
    <col min="12281" max="12281" width="9.140625" style="4" customWidth="1"/>
    <col min="12282" max="12528" width="9.140625" style="4"/>
    <col min="12529" max="12529" width="3.28515625" style="4" customWidth="1"/>
    <col min="12530" max="12530" width="58.5703125" style="4" customWidth="1"/>
    <col min="12531" max="12531" width="10.5703125" style="4" customWidth="1"/>
    <col min="12532" max="12532" width="17.42578125" style="4" customWidth="1"/>
    <col min="12533" max="12533" width="9.85546875" style="4" customWidth="1"/>
    <col min="12534" max="12534" width="11.7109375" style="4" bestFit="1" customWidth="1"/>
    <col min="12535" max="12535" width="9.140625" style="4"/>
    <col min="12536" max="12536" width="12.5703125" style="4" bestFit="1" customWidth="1"/>
    <col min="12537" max="12537" width="9.140625" style="4" customWidth="1"/>
    <col min="12538" max="12784" width="9.140625" style="4"/>
    <col min="12785" max="12785" width="3.28515625" style="4" customWidth="1"/>
    <col min="12786" max="12786" width="58.5703125" style="4" customWidth="1"/>
    <col min="12787" max="12787" width="10.5703125" style="4" customWidth="1"/>
    <col min="12788" max="12788" width="17.42578125" style="4" customWidth="1"/>
    <col min="12789" max="12789" width="9.85546875" style="4" customWidth="1"/>
    <col min="12790" max="12790" width="11.7109375" style="4" bestFit="1" customWidth="1"/>
    <col min="12791" max="12791" width="9.140625" style="4"/>
    <col min="12792" max="12792" width="12.5703125" style="4" bestFit="1" customWidth="1"/>
    <col min="12793" max="12793" width="9.140625" style="4" customWidth="1"/>
    <col min="12794" max="13040" width="9.140625" style="4"/>
    <col min="13041" max="13041" width="3.28515625" style="4" customWidth="1"/>
    <col min="13042" max="13042" width="58.5703125" style="4" customWidth="1"/>
    <col min="13043" max="13043" width="10.5703125" style="4" customWidth="1"/>
    <col min="13044" max="13044" width="17.42578125" style="4" customWidth="1"/>
    <col min="13045" max="13045" width="9.85546875" style="4" customWidth="1"/>
    <col min="13046" max="13046" width="11.7109375" style="4" bestFit="1" customWidth="1"/>
    <col min="13047" max="13047" width="9.140625" style="4"/>
    <col min="13048" max="13048" width="12.5703125" style="4" bestFit="1" customWidth="1"/>
    <col min="13049" max="13049" width="9.140625" style="4" customWidth="1"/>
    <col min="13050" max="13296" width="9.140625" style="4"/>
    <col min="13297" max="13297" width="3.28515625" style="4" customWidth="1"/>
    <col min="13298" max="13298" width="58.5703125" style="4" customWidth="1"/>
    <col min="13299" max="13299" width="10.5703125" style="4" customWidth="1"/>
    <col min="13300" max="13300" width="17.42578125" style="4" customWidth="1"/>
    <col min="13301" max="13301" width="9.85546875" style="4" customWidth="1"/>
    <col min="13302" max="13302" width="11.7109375" style="4" bestFit="1" customWidth="1"/>
    <col min="13303" max="13303" width="9.140625" style="4"/>
    <col min="13304" max="13304" width="12.5703125" style="4" bestFit="1" customWidth="1"/>
    <col min="13305" max="13305" width="9.140625" style="4" customWidth="1"/>
    <col min="13306" max="13552" width="9.140625" style="4"/>
    <col min="13553" max="13553" width="3.28515625" style="4" customWidth="1"/>
    <col min="13554" max="13554" width="58.5703125" style="4" customWidth="1"/>
    <col min="13555" max="13555" width="10.5703125" style="4" customWidth="1"/>
    <col min="13556" max="13556" width="17.42578125" style="4" customWidth="1"/>
    <col min="13557" max="13557" width="9.85546875" style="4" customWidth="1"/>
    <col min="13558" max="13558" width="11.7109375" style="4" bestFit="1" customWidth="1"/>
    <col min="13559" max="13559" width="9.140625" style="4"/>
    <col min="13560" max="13560" width="12.5703125" style="4" bestFit="1" customWidth="1"/>
    <col min="13561" max="13561" width="9.140625" style="4" customWidth="1"/>
    <col min="13562" max="13808" width="9.140625" style="4"/>
    <col min="13809" max="13809" width="3.28515625" style="4" customWidth="1"/>
    <col min="13810" max="13810" width="58.5703125" style="4" customWidth="1"/>
    <col min="13811" max="13811" width="10.5703125" style="4" customWidth="1"/>
    <col min="13812" max="13812" width="17.42578125" style="4" customWidth="1"/>
    <col min="13813" max="13813" width="9.85546875" style="4" customWidth="1"/>
    <col min="13814" max="13814" width="11.7109375" style="4" bestFit="1" customWidth="1"/>
    <col min="13815" max="13815" width="9.140625" style="4"/>
    <col min="13816" max="13816" width="12.5703125" style="4" bestFit="1" customWidth="1"/>
    <col min="13817" max="13817" width="9.140625" style="4" customWidth="1"/>
    <col min="13818" max="14064" width="9.140625" style="4"/>
    <col min="14065" max="14065" width="3.28515625" style="4" customWidth="1"/>
    <col min="14066" max="14066" width="58.5703125" style="4" customWidth="1"/>
    <col min="14067" max="14067" width="10.5703125" style="4" customWidth="1"/>
    <col min="14068" max="14068" width="17.42578125" style="4" customWidth="1"/>
    <col min="14069" max="14069" width="9.85546875" style="4" customWidth="1"/>
    <col min="14070" max="14070" width="11.7109375" style="4" bestFit="1" customWidth="1"/>
    <col min="14071" max="14071" width="9.140625" style="4"/>
    <col min="14072" max="14072" width="12.5703125" style="4" bestFit="1" customWidth="1"/>
    <col min="14073" max="14073" width="9.140625" style="4" customWidth="1"/>
    <col min="14074" max="14320" width="9.140625" style="4"/>
    <col min="14321" max="14321" width="3.28515625" style="4" customWidth="1"/>
    <col min="14322" max="14322" width="58.5703125" style="4" customWidth="1"/>
    <col min="14323" max="14323" width="10.5703125" style="4" customWidth="1"/>
    <col min="14324" max="14324" width="17.42578125" style="4" customWidth="1"/>
    <col min="14325" max="14325" width="9.85546875" style="4" customWidth="1"/>
    <col min="14326" max="14326" width="11.7109375" style="4" bestFit="1" customWidth="1"/>
    <col min="14327" max="14327" width="9.140625" style="4"/>
    <col min="14328" max="14328" width="12.5703125" style="4" bestFit="1" customWidth="1"/>
    <col min="14329" max="14329" width="9.140625" style="4" customWidth="1"/>
    <col min="14330" max="14576" width="9.140625" style="4"/>
    <col min="14577" max="14577" width="3.28515625" style="4" customWidth="1"/>
    <col min="14578" max="14578" width="58.5703125" style="4" customWidth="1"/>
    <col min="14579" max="14579" width="10.5703125" style="4" customWidth="1"/>
    <col min="14580" max="14580" width="17.42578125" style="4" customWidth="1"/>
    <col min="14581" max="14581" width="9.85546875" style="4" customWidth="1"/>
    <col min="14582" max="14582" width="11.7109375" style="4" bestFit="1" customWidth="1"/>
    <col min="14583" max="14583" width="9.140625" style="4"/>
    <col min="14584" max="14584" width="12.5703125" style="4" bestFit="1" customWidth="1"/>
    <col min="14585" max="14585" width="9.140625" style="4" customWidth="1"/>
    <col min="14586" max="14832" width="9.140625" style="4"/>
    <col min="14833" max="14833" width="3.28515625" style="4" customWidth="1"/>
    <col min="14834" max="14834" width="58.5703125" style="4" customWidth="1"/>
    <col min="14835" max="14835" width="10.5703125" style="4" customWidth="1"/>
    <col min="14836" max="14836" width="17.42578125" style="4" customWidth="1"/>
    <col min="14837" max="14837" width="9.85546875" style="4" customWidth="1"/>
    <col min="14838" max="14838" width="11.7109375" style="4" bestFit="1" customWidth="1"/>
    <col min="14839" max="14839" width="9.140625" style="4"/>
    <col min="14840" max="14840" width="12.5703125" style="4" bestFit="1" customWidth="1"/>
    <col min="14841" max="14841" width="9.140625" style="4" customWidth="1"/>
    <col min="14842" max="15088" width="9.140625" style="4"/>
    <col min="15089" max="15089" width="3.28515625" style="4" customWidth="1"/>
    <col min="15090" max="15090" width="58.5703125" style="4" customWidth="1"/>
    <col min="15091" max="15091" width="10.5703125" style="4" customWidth="1"/>
    <col min="15092" max="15092" width="17.42578125" style="4" customWidth="1"/>
    <col min="15093" max="15093" width="9.85546875" style="4" customWidth="1"/>
    <col min="15094" max="15094" width="11.7109375" style="4" bestFit="1" customWidth="1"/>
    <col min="15095" max="15095" width="9.140625" style="4"/>
    <col min="15096" max="15096" width="12.5703125" style="4" bestFit="1" customWidth="1"/>
    <col min="15097" max="15097" width="9.140625" style="4" customWidth="1"/>
    <col min="15098" max="15344" width="9.140625" style="4"/>
    <col min="15345" max="15345" width="3.28515625" style="4" customWidth="1"/>
    <col min="15346" max="15346" width="58.5703125" style="4" customWidth="1"/>
    <col min="15347" max="15347" width="10.5703125" style="4" customWidth="1"/>
    <col min="15348" max="15348" width="17.42578125" style="4" customWidth="1"/>
    <col min="15349" max="15349" width="9.85546875" style="4" customWidth="1"/>
    <col min="15350" max="15350" width="11.7109375" style="4" bestFit="1" customWidth="1"/>
    <col min="15351" max="15351" width="9.140625" style="4"/>
    <col min="15352" max="15352" width="12.5703125" style="4" bestFit="1" customWidth="1"/>
    <col min="15353" max="15353" width="9.140625" style="4" customWidth="1"/>
    <col min="15354" max="15600" width="9.140625" style="4"/>
    <col min="15601" max="15601" width="3.28515625" style="4" customWidth="1"/>
    <col min="15602" max="15602" width="58.5703125" style="4" customWidth="1"/>
    <col min="15603" max="15603" width="10.5703125" style="4" customWidth="1"/>
    <col min="15604" max="15604" width="17.42578125" style="4" customWidth="1"/>
    <col min="15605" max="15605" width="9.85546875" style="4" customWidth="1"/>
    <col min="15606" max="15606" width="11.7109375" style="4" bestFit="1" customWidth="1"/>
    <col min="15607" max="15607" width="9.140625" style="4"/>
    <col min="15608" max="15608" width="12.5703125" style="4" bestFit="1" customWidth="1"/>
    <col min="15609" max="15609" width="9.140625" style="4" customWidth="1"/>
    <col min="15610" max="15856" width="9.140625" style="4"/>
    <col min="15857" max="15857" width="3.28515625" style="4" customWidth="1"/>
    <col min="15858" max="15858" width="58.5703125" style="4" customWidth="1"/>
    <col min="15859" max="15859" width="10.5703125" style="4" customWidth="1"/>
    <col min="15860" max="15860" width="17.42578125" style="4" customWidth="1"/>
    <col min="15861" max="15861" width="9.85546875" style="4" customWidth="1"/>
    <col min="15862" max="15862" width="11.7109375" style="4" bestFit="1" customWidth="1"/>
    <col min="15863" max="15863" width="9.140625" style="4"/>
    <col min="15864" max="15864" width="12.5703125" style="4" bestFit="1" customWidth="1"/>
    <col min="15865" max="15865" width="9.140625" style="4" customWidth="1"/>
    <col min="15866" max="16112" width="9.140625" style="4"/>
    <col min="16113" max="16113" width="3.28515625" style="4" customWidth="1"/>
    <col min="16114" max="16114" width="58.5703125" style="4" customWidth="1"/>
    <col min="16115" max="16115" width="10.5703125" style="4" customWidth="1"/>
    <col min="16116" max="16116" width="17.42578125" style="4" customWidth="1"/>
    <col min="16117" max="16117" width="9.85546875" style="4" customWidth="1"/>
    <col min="16118" max="16118" width="11.7109375" style="4" bestFit="1" customWidth="1"/>
    <col min="16119" max="16119" width="9.140625" style="4"/>
    <col min="16120" max="16120" width="12.5703125" style="4" bestFit="1" customWidth="1"/>
    <col min="16121" max="16121" width="9.140625" style="4" customWidth="1"/>
    <col min="16122" max="16384" width="9.140625" style="4"/>
  </cols>
  <sheetData>
    <row r="1" spans="1:5" s="2" customFormat="1" x14ac:dyDescent="0.25">
      <c r="A1" s="1"/>
      <c r="D1" s="6" t="s">
        <v>251</v>
      </c>
    </row>
    <row r="2" spans="1:5" s="2" customFormat="1" x14ac:dyDescent="0.25">
      <c r="A2" s="1"/>
      <c r="D2" s="6" t="s">
        <v>247</v>
      </c>
    </row>
    <row r="3" spans="1:5" s="2" customFormat="1" x14ac:dyDescent="0.25">
      <c r="A3" s="1"/>
      <c r="D3" s="6" t="s">
        <v>248</v>
      </c>
    </row>
    <row r="4" spans="1:5" s="2" customFormat="1" x14ac:dyDescent="0.25">
      <c r="A4" s="1"/>
      <c r="D4" s="6" t="s">
        <v>249</v>
      </c>
    </row>
    <row r="5" spans="1:5" s="2" customFormat="1" x14ac:dyDescent="0.25">
      <c r="A5" s="1"/>
      <c r="D5" s="6" t="s">
        <v>250</v>
      </c>
    </row>
    <row r="6" spans="1:5" s="2" customFormat="1" x14ac:dyDescent="0.25">
      <c r="A6" s="1"/>
      <c r="D6" s="3"/>
    </row>
    <row r="7" spans="1:5" s="2" customFormat="1" x14ac:dyDescent="0.25">
      <c r="A7" s="1"/>
      <c r="D7" s="3"/>
    </row>
    <row r="8" spans="1:5" s="2" customFormat="1" x14ac:dyDescent="0.25">
      <c r="A8" s="26" t="s">
        <v>218</v>
      </c>
      <c r="B8" s="26"/>
      <c r="C8" s="26"/>
      <c r="D8" s="26"/>
      <c r="E8" s="26"/>
    </row>
    <row r="9" spans="1:5" s="2" customFormat="1" x14ac:dyDescent="0.25">
      <c r="A9" s="26" t="s">
        <v>207</v>
      </c>
      <c r="B9" s="26"/>
      <c r="C9" s="26"/>
      <c r="D9" s="26"/>
      <c r="E9" s="26"/>
    </row>
    <row r="11" spans="1:5" x14ac:dyDescent="0.3">
      <c r="B11" s="7"/>
      <c r="C11" s="7"/>
      <c r="D11" s="27" t="s">
        <v>208</v>
      </c>
      <c r="E11" s="27"/>
    </row>
    <row r="12" spans="1:5" ht="39" customHeight="1" x14ac:dyDescent="0.3">
      <c r="A12" s="28" t="s">
        <v>84</v>
      </c>
      <c r="B12" s="28" t="s">
        <v>0</v>
      </c>
      <c r="C12" s="28" t="s">
        <v>85</v>
      </c>
      <c r="D12" s="28"/>
      <c r="E12" s="28" t="s">
        <v>1</v>
      </c>
    </row>
    <row r="13" spans="1:5" ht="92.25" customHeight="1" x14ac:dyDescent="0.3">
      <c r="A13" s="28"/>
      <c r="B13" s="28"/>
      <c r="C13" s="8" t="s">
        <v>86</v>
      </c>
      <c r="D13" s="9" t="s">
        <v>246</v>
      </c>
      <c r="E13" s="28"/>
    </row>
    <row r="14" spans="1:5" x14ac:dyDescent="0.3">
      <c r="A14" s="8">
        <v>1</v>
      </c>
      <c r="B14" s="8">
        <v>2</v>
      </c>
      <c r="C14" s="8">
        <v>3</v>
      </c>
      <c r="D14" s="8">
        <v>4</v>
      </c>
      <c r="E14" s="8">
        <v>5</v>
      </c>
    </row>
    <row r="15" spans="1:5" x14ac:dyDescent="0.3">
      <c r="A15" s="10"/>
      <c r="B15" s="11" t="s">
        <v>87</v>
      </c>
      <c r="C15" s="12"/>
      <c r="D15" s="12"/>
      <c r="E15" s="21">
        <f>E17+E23+E25+E27+E54+E56+E67+E69+E117+E120+E123+E126+E129+E135+E154+E161+E166+E168+E173</f>
        <v>6012651.5000000009</v>
      </c>
    </row>
    <row r="16" spans="1:5" x14ac:dyDescent="0.3">
      <c r="A16" s="10"/>
      <c r="B16" s="13" t="s">
        <v>2</v>
      </c>
      <c r="C16" s="12"/>
      <c r="D16" s="12"/>
      <c r="E16" s="22"/>
    </row>
    <row r="17" spans="1:5" x14ac:dyDescent="0.3">
      <c r="A17" s="14" t="s">
        <v>88</v>
      </c>
      <c r="B17" s="11" t="s">
        <v>89</v>
      </c>
      <c r="C17" s="15">
        <v>48</v>
      </c>
      <c r="D17" s="16"/>
      <c r="E17" s="21">
        <f>SUM(E18:E22)</f>
        <v>15899.100000000002</v>
      </c>
    </row>
    <row r="18" spans="1:5" ht="37.5" x14ac:dyDescent="0.3">
      <c r="A18" s="10"/>
      <c r="B18" s="17" t="s">
        <v>3</v>
      </c>
      <c r="C18" s="18">
        <v>48</v>
      </c>
      <c r="D18" s="19" t="s">
        <v>90</v>
      </c>
      <c r="E18" s="22">
        <v>1416.7</v>
      </c>
    </row>
    <row r="19" spans="1:5" ht="18.75" customHeight="1" x14ac:dyDescent="0.3">
      <c r="A19" s="10"/>
      <c r="B19" s="17" t="s">
        <v>4</v>
      </c>
      <c r="C19" s="18">
        <v>48</v>
      </c>
      <c r="D19" s="19" t="s">
        <v>91</v>
      </c>
      <c r="E19" s="22">
        <v>2127.5</v>
      </c>
    </row>
    <row r="20" spans="1:5" ht="18.75" customHeight="1" x14ac:dyDescent="0.3">
      <c r="A20" s="10"/>
      <c r="B20" s="17" t="s">
        <v>5</v>
      </c>
      <c r="C20" s="18">
        <v>48</v>
      </c>
      <c r="D20" s="19" t="s">
        <v>92</v>
      </c>
      <c r="E20" s="22">
        <v>670.6</v>
      </c>
    </row>
    <row r="21" spans="1:5" ht="18.75" customHeight="1" x14ac:dyDescent="0.3">
      <c r="A21" s="10"/>
      <c r="B21" s="17" t="s">
        <v>6</v>
      </c>
      <c r="C21" s="18">
        <v>48</v>
      </c>
      <c r="D21" s="19" t="s">
        <v>93</v>
      </c>
      <c r="E21" s="22">
        <v>4785.6000000000004</v>
      </c>
    </row>
    <row r="22" spans="1:5" ht="168.75" x14ac:dyDescent="0.3">
      <c r="A22" s="10"/>
      <c r="B22" s="17" t="s">
        <v>219</v>
      </c>
      <c r="C22" s="18">
        <v>48</v>
      </c>
      <c r="D22" s="19" t="s">
        <v>94</v>
      </c>
      <c r="E22" s="22">
        <v>6898.7</v>
      </c>
    </row>
    <row r="23" spans="1:5" x14ac:dyDescent="0.3">
      <c r="A23" s="14" t="s">
        <v>95</v>
      </c>
      <c r="B23" s="11" t="s">
        <v>96</v>
      </c>
      <c r="C23" s="15">
        <v>76</v>
      </c>
      <c r="D23" s="16"/>
      <c r="E23" s="21">
        <f>E24</f>
        <v>95.5</v>
      </c>
    </row>
    <row r="24" spans="1:5" ht="75" x14ac:dyDescent="0.3">
      <c r="A24" s="10"/>
      <c r="B24" s="17" t="s">
        <v>7</v>
      </c>
      <c r="C24" s="18">
        <v>76</v>
      </c>
      <c r="D24" s="19" t="s">
        <v>97</v>
      </c>
      <c r="E24" s="22">
        <v>95.5</v>
      </c>
    </row>
    <row r="25" spans="1:5" ht="37.5" x14ac:dyDescent="0.3">
      <c r="A25" s="14" t="s">
        <v>98</v>
      </c>
      <c r="B25" s="11" t="s">
        <v>104</v>
      </c>
      <c r="C25" s="20">
        <v>141</v>
      </c>
      <c r="D25" s="16"/>
      <c r="E25" s="21">
        <f>E26</f>
        <v>-10</v>
      </c>
    </row>
    <row r="26" spans="1:5" ht="75" x14ac:dyDescent="0.3">
      <c r="A26" s="10"/>
      <c r="B26" s="17" t="s">
        <v>7</v>
      </c>
      <c r="C26" s="12">
        <v>141</v>
      </c>
      <c r="D26" s="19" t="s">
        <v>97</v>
      </c>
      <c r="E26" s="22">
        <v>-10</v>
      </c>
    </row>
    <row r="27" spans="1:5" x14ac:dyDescent="0.3">
      <c r="A27" s="14" t="s">
        <v>103</v>
      </c>
      <c r="B27" s="11" t="s">
        <v>106</v>
      </c>
      <c r="C27" s="20">
        <v>182</v>
      </c>
      <c r="D27" s="16"/>
      <c r="E27" s="21">
        <f>SUM(E28:E53)</f>
        <v>2411314.9000000004</v>
      </c>
    </row>
    <row r="28" spans="1:5" ht="168.75" x14ac:dyDescent="0.3">
      <c r="A28" s="10"/>
      <c r="B28" s="17" t="s">
        <v>8</v>
      </c>
      <c r="C28" s="12">
        <v>182</v>
      </c>
      <c r="D28" s="19" t="s">
        <v>107</v>
      </c>
      <c r="E28" s="22">
        <v>254699.6</v>
      </c>
    </row>
    <row r="29" spans="1:5" ht="93.75" x14ac:dyDescent="0.3">
      <c r="A29" s="10"/>
      <c r="B29" s="17" t="s">
        <v>9</v>
      </c>
      <c r="C29" s="12">
        <v>182</v>
      </c>
      <c r="D29" s="19" t="s">
        <v>210</v>
      </c>
      <c r="E29" s="22">
        <v>-257.8</v>
      </c>
    </row>
    <row r="30" spans="1:5" ht="131.25" customHeight="1" x14ac:dyDescent="0.3">
      <c r="A30" s="10"/>
      <c r="B30" s="17" t="s">
        <v>10</v>
      </c>
      <c r="C30" s="12">
        <v>182</v>
      </c>
      <c r="D30" s="19" t="s">
        <v>211</v>
      </c>
      <c r="E30" s="22">
        <v>337</v>
      </c>
    </row>
    <row r="31" spans="1:5" ht="112.5" x14ac:dyDescent="0.3">
      <c r="A31" s="10"/>
      <c r="B31" s="17" t="s">
        <v>220</v>
      </c>
      <c r="C31" s="12">
        <v>182</v>
      </c>
      <c r="D31" s="19" t="s">
        <v>108</v>
      </c>
      <c r="E31" s="22">
        <v>1363985.7</v>
      </c>
    </row>
    <row r="32" spans="1:5" ht="112.5" x14ac:dyDescent="0.3">
      <c r="A32" s="10"/>
      <c r="B32" s="17" t="s">
        <v>11</v>
      </c>
      <c r="C32" s="12">
        <v>182</v>
      </c>
      <c r="D32" s="19" t="s">
        <v>109</v>
      </c>
      <c r="E32" s="22">
        <v>2126.8000000000002</v>
      </c>
    </row>
    <row r="33" spans="1:5" ht="93.75" x14ac:dyDescent="0.3">
      <c r="A33" s="10"/>
      <c r="B33" s="17" t="s">
        <v>221</v>
      </c>
      <c r="C33" s="12">
        <v>182</v>
      </c>
      <c r="D33" s="19" t="s">
        <v>110</v>
      </c>
      <c r="E33" s="22">
        <v>26620.6</v>
      </c>
    </row>
    <row r="34" spans="1:5" ht="93.75" x14ac:dyDescent="0.3">
      <c r="A34" s="10"/>
      <c r="B34" s="17" t="s">
        <v>12</v>
      </c>
      <c r="C34" s="12">
        <v>182</v>
      </c>
      <c r="D34" s="19" t="s">
        <v>111</v>
      </c>
      <c r="E34" s="22">
        <v>11684.1</v>
      </c>
    </row>
    <row r="35" spans="1:5" ht="112.5" x14ac:dyDescent="0.3">
      <c r="A35" s="10"/>
      <c r="B35" s="17" t="s">
        <v>13</v>
      </c>
      <c r="C35" s="12">
        <v>182</v>
      </c>
      <c r="D35" s="19" t="s">
        <v>112</v>
      </c>
      <c r="E35" s="22">
        <v>325</v>
      </c>
    </row>
    <row r="36" spans="1:5" ht="150" x14ac:dyDescent="0.3">
      <c r="A36" s="10"/>
      <c r="B36" s="17" t="s">
        <v>222</v>
      </c>
      <c r="C36" s="12">
        <v>182</v>
      </c>
      <c r="D36" s="19" t="s">
        <v>113</v>
      </c>
      <c r="E36" s="22">
        <v>29673.1</v>
      </c>
    </row>
    <row r="37" spans="1:5" ht="112.5" x14ac:dyDescent="0.3">
      <c r="A37" s="10"/>
      <c r="B37" s="17" t="s">
        <v>14</v>
      </c>
      <c r="C37" s="12">
        <v>182</v>
      </c>
      <c r="D37" s="19" t="s">
        <v>209</v>
      </c>
      <c r="E37" s="22">
        <v>2025.2</v>
      </c>
    </row>
    <row r="38" spans="1:5" ht="75" x14ac:dyDescent="0.3">
      <c r="A38" s="10"/>
      <c r="B38" s="17" t="s">
        <v>223</v>
      </c>
      <c r="C38" s="12">
        <v>182</v>
      </c>
      <c r="D38" s="19" t="s">
        <v>212</v>
      </c>
      <c r="E38" s="22">
        <v>13741.4</v>
      </c>
    </row>
    <row r="39" spans="1:5" ht="75" x14ac:dyDescent="0.3">
      <c r="A39" s="10"/>
      <c r="B39" s="17" t="s">
        <v>224</v>
      </c>
      <c r="C39" s="12">
        <v>182</v>
      </c>
      <c r="D39" s="19" t="s">
        <v>213</v>
      </c>
      <c r="E39" s="22">
        <v>43186.2</v>
      </c>
    </row>
    <row r="40" spans="1:5" ht="112.5" x14ac:dyDescent="0.3">
      <c r="A40" s="10"/>
      <c r="B40" s="17" t="s">
        <v>15</v>
      </c>
      <c r="C40" s="12">
        <v>182</v>
      </c>
      <c r="D40" s="19" t="s">
        <v>99</v>
      </c>
      <c r="E40" s="22">
        <v>648.70000000000005</v>
      </c>
    </row>
    <row r="41" spans="1:5" ht="131.25" x14ac:dyDescent="0.3">
      <c r="A41" s="10"/>
      <c r="B41" s="17" t="s">
        <v>16</v>
      </c>
      <c r="C41" s="12">
        <v>182</v>
      </c>
      <c r="D41" s="19" t="s">
        <v>100</v>
      </c>
      <c r="E41" s="22">
        <v>3.8</v>
      </c>
    </row>
    <row r="42" spans="1:5" ht="112.5" x14ac:dyDescent="0.3">
      <c r="A42" s="10"/>
      <c r="B42" s="17" t="s">
        <v>17</v>
      </c>
      <c r="C42" s="12">
        <v>182</v>
      </c>
      <c r="D42" s="19" t="s">
        <v>101</v>
      </c>
      <c r="E42" s="22">
        <v>673.8</v>
      </c>
    </row>
    <row r="43" spans="1:5" ht="112.5" x14ac:dyDescent="0.3">
      <c r="A43" s="10"/>
      <c r="B43" s="17" t="s">
        <v>18</v>
      </c>
      <c r="C43" s="12">
        <v>182</v>
      </c>
      <c r="D43" s="19" t="s">
        <v>102</v>
      </c>
      <c r="E43" s="22">
        <v>-70.599999999999994</v>
      </c>
    </row>
    <row r="44" spans="1:5" ht="37.5" x14ac:dyDescent="0.3">
      <c r="A44" s="10"/>
      <c r="B44" s="17" t="s">
        <v>19</v>
      </c>
      <c r="C44" s="12">
        <v>182</v>
      </c>
      <c r="D44" s="19" t="s">
        <v>114</v>
      </c>
      <c r="E44" s="22">
        <v>361326.6</v>
      </c>
    </row>
    <row r="45" spans="1:5" ht="75" x14ac:dyDescent="0.3">
      <c r="A45" s="10"/>
      <c r="B45" s="17" t="s">
        <v>20</v>
      </c>
      <c r="C45" s="12">
        <v>182</v>
      </c>
      <c r="D45" s="19" t="s">
        <v>115</v>
      </c>
      <c r="E45" s="22">
        <v>57697.599999999999</v>
      </c>
    </row>
    <row r="46" spans="1:5" ht="19.5" customHeight="1" x14ac:dyDescent="0.3">
      <c r="A46" s="10"/>
      <c r="B46" s="17" t="s">
        <v>21</v>
      </c>
      <c r="C46" s="12">
        <v>182</v>
      </c>
      <c r="D46" s="19" t="s">
        <v>116</v>
      </c>
      <c r="E46" s="22">
        <v>326.10000000000002</v>
      </c>
    </row>
    <row r="47" spans="1:5" ht="19.5" customHeight="1" x14ac:dyDescent="0.3">
      <c r="A47" s="10"/>
      <c r="B47" s="17" t="s">
        <v>22</v>
      </c>
      <c r="C47" s="12">
        <v>182</v>
      </c>
      <c r="D47" s="19" t="s">
        <v>117</v>
      </c>
      <c r="E47" s="22">
        <v>104205.4</v>
      </c>
    </row>
    <row r="48" spans="1:5" ht="37.5" x14ac:dyDescent="0.3">
      <c r="A48" s="10"/>
      <c r="B48" s="17" t="s">
        <v>23</v>
      </c>
      <c r="C48" s="12">
        <v>182</v>
      </c>
      <c r="D48" s="19" t="s">
        <v>118</v>
      </c>
      <c r="E48" s="22">
        <v>52022.8</v>
      </c>
    </row>
    <row r="49" spans="1:5" ht="37.5" x14ac:dyDescent="0.3">
      <c r="A49" s="10"/>
      <c r="B49" s="17" t="s">
        <v>24</v>
      </c>
      <c r="C49" s="12">
        <v>182</v>
      </c>
      <c r="D49" s="19" t="s">
        <v>119</v>
      </c>
      <c r="E49" s="22">
        <v>58898</v>
      </c>
    </row>
    <row r="50" spans="1:5" ht="37.5" x14ac:dyDescent="0.3">
      <c r="A50" s="10"/>
      <c r="B50" s="17" t="s">
        <v>25</v>
      </c>
      <c r="C50" s="12">
        <v>182</v>
      </c>
      <c r="D50" s="19" t="s">
        <v>120</v>
      </c>
      <c r="E50" s="22">
        <v>-1.5</v>
      </c>
    </row>
    <row r="51" spans="1:5" ht="56.25" x14ac:dyDescent="0.3">
      <c r="A51" s="10"/>
      <c r="B51" s="17" t="s">
        <v>26</v>
      </c>
      <c r="C51" s="12">
        <v>182</v>
      </c>
      <c r="D51" s="19" t="s">
        <v>121</v>
      </c>
      <c r="E51" s="22">
        <v>27436.1</v>
      </c>
    </row>
    <row r="52" spans="1:5" ht="75" x14ac:dyDescent="0.3">
      <c r="A52" s="10"/>
      <c r="B52" s="17" t="s">
        <v>7</v>
      </c>
      <c r="C52" s="12">
        <v>182</v>
      </c>
      <c r="D52" s="19" t="s">
        <v>97</v>
      </c>
      <c r="E52" s="22">
        <v>1</v>
      </c>
    </row>
    <row r="53" spans="1:5" ht="75" x14ac:dyDescent="0.3">
      <c r="A53" s="10"/>
      <c r="B53" s="17" t="s">
        <v>27</v>
      </c>
      <c r="C53" s="12">
        <v>182</v>
      </c>
      <c r="D53" s="19" t="s">
        <v>122</v>
      </c>
      <c r="E53" s="22">
        <v>0.2</v>
      </c>
    </row>
    <row r="54" spans="1:5" x14ac:dyDescent="0.3">
      <c r="A54" s="14" t="s">
        <v>105</v>
      </c>
      <c r="B54" s="11" t="s">
        <v>124</v>
      </c>
      <c r="C54" s="20">
        <v>188</v>
      </c>
      <c r="D54" s="16"/>
      <c r="E54" s="21">
        <f>E55</f>
        <v>-148.19999999999999</v>
      </c>
    </row>
    <row r="55" spans="1:5" ht="75" x14ac:dyDescent="0.3">
      <c r="A55" s="10"/>
      <c r="B55" s="17" t="s">
        <v>7</v>
      </c>
      <c r="C55" s="12">
        <v>188</v>
      </c>
      <c r="D55" s="19" t="s">
        <v>97</v>
      </c>
      <c r="E55" s="22">
        <v>-148.19999999999999</v>
      </c>
    </row>
    <row r="56" spans="1:5" ht="37.5" x14ac:dyDescent="0.3">
      <c r="A56" s="14" t="s">
        <v>123</v>
      </c>
      <c r="B56" s="11" t="s">
        <v>127</v>
      </c>
      <c r="C56" s="20">
        <v>836</v>
      </c>
      <c r="D56" s="16"/>
      <c r="E56" s="21">
        <f>SUM(E57:E66)</f>
        <v>2516.1</v>
      </c>
    </row>
    <row r="57" spans="1:5" ht="75" x14ac:dyDescent="0.3">
      <c r="A57" s="10"/>
      <c r="B57" s="17" t="s">
        <v>28</v>
      </c>
      <c r="C57" s="12">
        <v>836</v>
      </c>
      <c r="D57" s="19" t="s">
        <v>128</v>
      </c>
      <c r="E57" s="22">
        <v>19.3</v>
      </c>
    </row>
    <row r="58" spans="1:5" ht="112.5" x14ac:dyDescent="0.3">
      <c r="A58" s="10"/>
      <c r="B58" s="17" t="s">
        <v>29</v>
      </c>
      <c r="C58" s="12">
        <v>836</v>
      </c>
      <c r="D58" s="19" t="s">
        <v>129</v>
      </c>
      <c r="E58" s="22">
        <v>141.5</v>
      </c>
    </row>
    <row r="59" spans="1:5" ht="75" x14ac:dyDescent="0.3">
      <c r="A59" s="10"/>
      <c r="B59" s="17" t="s">
        <v>30</v>
      </c>
      <c r="C59" s="12">
        <v>836</v>
      </c>
      <c r="D59" s="19" t="s">
        <v>130</v>
      </c>
      <c r="E59" s="22">
        <v>82.7</v>
      </c>
    </row>
    <row r="60" spans="1:5" ht="93.75" x14ac:dyDescent="0.3">
      <c r="A60" s="10"/>
      <c r="B60" s="17" t="s">
        <v>225</v>
      </c>
      <c r="C60" s="12">
        <v>836</v>
      </c>
      <c r="D60" s="19" t="s">
        <v>131</v>
      </c>
      <c r="E60" s="22">
        <v>198.3</v>
      </c>
    </row>
    <row r="61" spans="1:5" ht="93.75" x14ac:dyDescent="0.3">
      <c r="A61" s="10"/>
      <c r="B61" s="17" t="s">
        <v>31</v>
      </c>
      <c r="C61" s="12">
        <v>836</v>
      </c>
      <c r="D61" s="19" t="s">
        <v>132</v>
      </c>
      <c r="E61" s="22">
        <v>3</v>
      </c>
    </row>
    <row r="62" spans="1:5" ht="95.25" customHeight="1" x14ac:dyDescent="0.3">
      <c r="A62" s="10"/>
      <c r="B62" s="17" t="s">
        <v>33</v>
      </c>
      <c r="C62" s="12">
        <v>836</v>
      </c>
      <c r="D62" s="19" t="s">
        <v>134</v>
      </c>
      <c r="E62" s="22">
        <v>732</v>
      </c>
    </row>
    <row r="63" spans="1:5" ht="150" x14ac:dyDescent="0.3">
      <c r="A63" s="10"/>
      <c r="B63" s="17" t="s">
        <v>226</v>
      </c>
      <c r="C63" s="12">
        <v>836</v>
      </c>
      <c r="D63" s="19" t="s">
        <v>135</v>
      </c>
      <c r="E63" s="22">
        <v>67.400000000000006</v>
      </c>
    </row>
    <row r="64" spans="1:5" ht="93.75" x14ac:dyDescent="0.3">
      <c r="A64" s="10"/>
      <c r="B64" s="17" t="s">
        <v>34</v>
      </c>
      <c r="C64" s="12">
        <v>836</v>
      </c>
      <c r="D64" s="19" t="s">
        <v>136</v>
      </c>
      <c r="E64" s="22">
        <v>8.6999999999999993</v>
      </c>
    </row>
    <row r="65" spans="1:5" ht="76.5" customHeight="1" x14ac:dyDescent="0.3">
      <c r="A65" s="10"/>
      <c r="B65" s="17" t="s">
        <v>35</v>
      </c>
      <c r="C65" s="12">
        <v>836</v>
      </c>
      <c r="D65" s="19" t="s">
        <v>137</v>
      </c>
      <c r="E65" s="22">
        <v>243.8</v>
      </c>
    </row>
    <row r="66" spans="1:5" ht="93.75" x14ac:dyDescent="0.3">
      <c r="A66" s="10"/>
      <c r="B66" s="17" t="s">
        <v>36</v>
      </c>
      <c r="C66" s="12">
        <v>836</v>
      </c>
      <c r="D66" s="19" t="s">
        <v>138</v>
      </c>
      <c r="E66" s="22">
        <v>1019.4</v>
      </c>
    </row>
    <row r="67" spans="1:5" x14ac:dyDescent="0.3">
      <c r="A67" s="14" t="s">
        <v>125</v>
      </c>
      <c r="B67" s="11" t="s">
        <v>140</v>
      </c>
      <c r="C67" s="20">
        <v>854</v>
      </c>
      <c r="D67" s="16"/>
      <c r="E67" s="21">
        <f>E68</f>
        <v>2129.6</v>
      </c>
    </row>
    <row r="68" spans="1:5" ht="168.75" x14ac:dyDescent="0.3">
      <c r="A68" s="10"/>
      <c r="B68" s="17" t="s">
        <v>219</v>
      </c>
      <c r="C68" s="12">
        <v>854</v>
      </c>
      <c r="D68" s="19" t="s">
        <v>94</v>
      </c>
      <c r="E68" s="22">
        <v>2129.6</v>
      </c>
    </row>
    <row r="69" spans="1:5" x14ac:dyDescent="0.3">
      <c r="A69" s="14" t="s">
        <v>126</v>
      </c>
      <c r="B69" s="11" t="s">
        <v>142</v>
      </c>
      <c r="C69" s="20">
        <v>902</v>
      </c>
      <c r="D69" s="16"/>
      <c r="E69" s="21">
        <f>SUM(E70:E116)</f>
        <v>1190047.3000000003</v>
      </c>
    </row>
    <row r="70" spans="1:5" ht="37.5" x14ac:dyDescent="0.3">
      <c r="A70" s="10"/>
      <c r="B70" s="17" t="s">
        <v>37</v>
      </c>
      <c r="C70" s="12">
        <v>902</v>
      </c>
      <c r="D70" s="19" t="s">
        <v>143</v>
      </c>
      <c r="E70" s="22">
        <v>355</v>
      </c>
    </row>
    <row r="71" spans="1:5" ht="93.75" x14ac:dyDescent="0.3">
      <c r="A71" s="10"/>
      <c r="B71" s="17" t="s">
        <v>38</v>
      </c>
      <c r="C71" s="12">
        <v>902</v>
      </c>
      <c r="D71" s="19" t="s">
        <v>144</v>
      </c>
      <c r="E71" s="22">
        <v>95841.600000000006</v>
      </c>
    </row>
    <row r="72" spans="1:5" ht="75" x14ac:dyDescent="0.3">
      <c r="A72" s="10"/>
      <c r="B72" s="17" t="s">
        <v>39</v>
      </c>
      <c r="C72" s="12">
        <v>902</v>
      </c>
      <c r="D72" s="19" t="s">
        <v>145</v>
      </c>
      <c r="E72" s="22">
        <v>3648.1</v>
      </c>
    </row>
    <row r="73" spans="1:5" ht="75" x14ac:dyDescent="0.3">
      <c r="A73" s="10"/>
      <c r="B73" s="17" t="s">
        <v>40</v>
      </c>
      <c r="C73" s="12">
        <v>902</v>
      </c>
      <c r="D73" s="19" t="s">
        <v>146</v>
      </c>
      <c r="E73" s="22">
        <v>69.5</v>
      </c>
    </row>
    <row r="74" spans="1:5" ht="37.5" x14ac:dyDescent="0.3">
      <c r="A74" s="10"/>
      <c r="B74" s="17" t="s">
        <v>41</v>
      </c>
      <c r="C74" s="12">
        <v>902</v>
      </c>
      <c r="D74" s="19" t="s">
        <v>147</v>
      </c>
      <c r="E74" s="22">
        <v>10531.1</v>
      </c>
    </row>
    <row r="75" spans="1:5" ht="132.75" customHeight="1" x14ac:dyDescent="0.3">
      <c r="A75" s="10"/>
      <c r="B75" s="17" t="s">
        <v>42</v>
      </c>
      <c r="C75" s="12">
        <v>902</v>
      </c>
      <c r="D75" s="19" t="s">
        <v>148</v>
      </c>
      <c r="E75" s="22">
        <v>1327.1</v>
      </c>
    </row>
    <row r="76" spans="1:5" ht="56.25" x14ac:dyDescent="0.3">
      <c r="A76" s="10"/>
      <c r="B76" s="17" t="s">
        <v>43</v>
      </c>
      <c r="C76" s="12">
        <v>902</v>
      </c>
      <c r="D76" s="19" t="s">
        <v>149</v>
      </c>
      <c r="E76" s="22">
        <v>152.69999999999999</v>
      </c>
    </row>
    <row r="77" spans="1:5" ht="78.75" customHeight="1" x14ac:dyDescent="0.3">
      <c r="A77" s="10"/>
      <c r="B77" s="17" t="s">
        <v>252</v>
      </c>
      <c r="C77" s="12">
        <v>902</v>
      </c>
      <c r="D77" s="19" t="s">
        <v>253</v>
      </c>
      <c r="E77" s="22">
        <v>1143.0999999999999</v>
      </c>
    </row>
    <row r="78" spans="1:5" ht="95.25" customHeight="1" x14ac:dyDescent="0.3">
      <c r="A78" s="10"/>
      <c r="B78" s="17" t="s">
        <v>44</v>
      </c>
      <c r="C78" s="12">
        <v>902</v>
      </c>
      <c r="D78" s="19" t="s">
        <v>150</v>
      </c>
      <c r="E78" s="22">
        <v>9592.2999999999993</v>
      </c>
    </row>
    <row r="79" spans="1:5" ht="40.5" customHeight="1" x14ac:dyDescent="0.3">
      <c r="A79" s="10"/>
      <c r="B79" s="17" t="s">
        <v>45</v>
      </c>
      <c r="C79" s="12">
        <v>902</v>
      </c>
      <c r="D79" s="19" t="s">
        <v>151</v>
      </c>
      <c r="E79" s="22">
        <v>3138.3</v>
      </c>
    </row>
    <row r="80" spans="1:5" ht="37.5" x14ac:dyDescent="0.3">
      <c r="A80" s="10"/>
      <c r="B80" s="17" t="s">
        <v>46</v>
      </c>
      <c r="C80" s="12">
        <v>902</v>
      </c>
      <c r="D80" s="19" t="s">
        <v>152</v>
      </c>
      <c r="E80" s="22">
        <v>9.4</v>
      </c>
    </row>
    <row r="81" spans="1:5" ht="37.5" x14ac:dyDescent="0.3">
      <c r="A81" s="10"/>
      <c r="B81" s="17" t="s">
        <v>47</v>
      </c>
      <c r="C81" s="12">
        <v>902</v>
      </c>
      <c r="D81" s="19" t="s">
        <v>153</v>
      </c>
      <c r="E81" s="22">
        <v>12.3</v>
      </c>
    </row>
    <row r="82" spans="1:5" ht="18.75" customHeight="1" x14ac:dyDescent="0.3">
      <c r="A82" s="10"/>
      <c r="B82" s="17" t="s">
        <v>48</v>
      </c>
      <c r="C82" s="12">
        <v>902</v>
      </c>
      <c r="D82" s="19" t="s">
        <v>154</v>
      </c>
      <c r="E82" s="22">
        <v>141.19999999999999</v>
      </c>
    </row>
    <row r="83" spans="1:5" ht="37.5" x14ac:dyDescent="0.3">
      <c r="A83" s="10"/>
      <c r="B83" s="17" t="s">
        <v>227</v>
      </c>
      <c r="C83" s="12">
        <v>902</v>
      </c>
      <c r="D83" s="19" t="s">
        <v>228</v>
      </c>
      <c r="E83" s="22">
        <v>-0.4</v>
      </c>
    </row>
    <row r="84" spans="1:5" ht="76.5" customHeight="1" x14ac:dyDescent="0.3">
      <c r="A84" s="10"/>
      <c r="B84" s="17" t="s">
        <v>49</v>
      </c>
      <c r="C84" s="12">
        <v>902</v>
      </c>
      <c r="D84" s="19" t="s">
        <v>155</v>
      </c>
      <c r="E84" s="22">
        <v>26.5</v>
      </c>
    </row>
    <row r="85" spans="1:5" ht="93.75" x14ac:dyDescent="0.3">
      <c r="A85" s="10"/>
      <c r="B85" s="17" t="s">
        <v>50</v>
      </c>
      <c r="C85" s="12">
        <v>902</v>
      </c>
      <c r="D85" s="19" t="s">
        <v>156</v>
      </c>
      <c r="E85" s="22">
        <v>42.1</v>
      </c>
    </row>
    <row r="86" spans="1:5" ht="93.75" x14ac:dyDescent="0.3">
      <c r="A86" s="10"/>
      <c r="B86" s="17" t="s">
        <v>51</v>
      </c>
      <c r="C86" s="12">
        <v>902</v>
      </c>
      <c r="D86" s="19" t="s">
        <v>157</v>
      </c>
      <c r="E86" s="22">
        <v>787.3</v>
      </c>
    </row>
    <row r="87" spans="1:5" ht="56.25" x14ac:dyDescent="0.3">
      <c r="A87" s="10"/>
      <c r="B87" s="17" t="s">
        <v>52</v>
      </c>
      <c r="C87" s="12">
        <v>902</v>
      </c>
      <c r="D87" s="19" t="s">
        <v>158</v>
      </c>
      <c r="E87" s="22">
        <v>31960.2</v>
      </c>
    </row>
    <row r="88" spans="1:5" ht="56.25" x14ac:dyDescent="0.3">
      <c r="A88" s="10"/>
      <c r="B88" s="17" t="s">
        <v>229</v>
      </c>
      <c r="C88" s="12">
        <v>902</v>
      </c>
      <c r="D88" s="19" t="s">
        <v>230</v>
      </c>
      <c r="E88" s="22">
        <v>23</v>
      </c>
    </row>
    <row r="89" spans="1:5" ht="93.75" x14ac:dyDescent="0.3">
      <c r="A89" s="10"/>
      <c r="B89" s="17" t="s">
        <v>53</v>
      </c>
      <c r="C89" s="12">
        <v>902</v>
      </c>
      <c r="D89" s="19" t="s">
        <v>159</v>
      </c>
      <c r="E89" s="22">
        <v>14223.5</v>
      </c>
    </row>
    <row r="90" spans="1:5" ht="56.25" x14ac:dyDescent="0.3">
      <c r="A90" s="10"/>
      <c r="B90" s="17" t="s">
        <v>231</v>
      </c>
      <c r="C90" s="12">
        <v>902</v>
      </c>
      <c r="D90" s="19" t="s">
        <v>232</v>
      </c>
      <c r="E90" s="22">
        <v>419454.8</v>
      </c>
    </row>
    <row r="91" spans="1:5" ht="75" x14ac:dyDescent="0.3">
      <c r="A91" s="10"/>
      <c r="B91" s="17" t="s">
        <v>28</v>
      </c>
      <c r="C91" s="12">
        <v>902</v>
      </c>
      <c r="D91" s="19" t="s">
        <v>128</v>
      </c>
      <c r="E91" s="22">
        <v>1.2</v>
      </c>
    </row>
    <row r="92" spans="1:5" ht="112.5" x14ac:dyDescent="0.3">
      <c r="A92" s="10"/>
      <c r="B92" s="17" t="s">
        <v>29</v>
      </c>
      <c r="C92" s="12">
        <v>902</v>
      </c>
      <c r="D92" s="19" t="s">
        <v>129</v>
      </c>
      <c r="E92" s="22">
        <v>46.5</v>
      </c>
    </row>
    <row r="93" spans="1:5" ht="75" x14ac:dyDescent="0.3">
      <c r="A93" s="10"/>
      <c r="B93" s="17" t="s">
        <v>30</v>
      </c>
      <c r="C93" s="12">
        <v>902</v>
      </c>
      <c r="D93" s="19" t="s">
        <v>130</v>
      </c>
      <c r="E93" s="22">
        <v>1</v>
      </c>
    </row>
    <row r="94" spans="1:5" ht="75" x14ac:dyDescent="0.3">
      <c r="A94" s="10"/>
      <c r="B94" s="17" t="s">
        <v>32</v>
      </c>
      <c r="C94" s="12">
        <v>902</v>
      </c>
      <c r="D94" s="19" t="s">
        <v>133</v>
      </c>
      <c r="E94" s="22">
        <v>3</v>
      </c>
    </row>
    <row r="95" spans="1:5" ht="75.75" customHeight="1" x14ac:dyDescent="0.3">
      <c r="A95" s="10"/>
      <c r="B95" s="17" t="s">
        <v>54</v>
      </c>
      <c r="C95" s="12">
        <v>902</v>
      </c>
      <c r="D95" s="19" t="s">
        <v>160</v>
      </c>
      <c r="E95" s="22">
        <v>76.099999999999994</v>
      </c>
    </row>
    <row r="96" spans="1:5" ht="75.75" customHeight="1" x14ac:dyDescent="0.3">
      <c r="A96" s="10"/>
      <c r="B96" s="17" t="s">
        <v>35</v>
      </c>
      <c r="C96" s="12">
        <v>902</v>
      </c>
      <c r="D96" s="19" t="s">
        <v>137</v>
      </c>
      <c r="E96" s="22">
        <v>5.5</v>
      </c>
    </row>
    <row r="97" spans="1:5" ht="93.75" x14ac:dyDescent="0.3">
      <c r="A97" s="10"/>
      <c r="B97" s="17" t="s">
        <v>36</v>
      </c>
      <c r="C97" s="12">
        <v>902</v>
      </c>
      <c r="D97" s="19" t="s">
        <v>138</v>
      </c>
      <c r="E97" s="22">
        <v>-4.5999999999999996</v>
      </c>
    </row>
    <row r="98" spans="1:5" ht="75" x14ac:dyDescent="0.3">
      <c r="A98" s="10"/>
      <c r="B98" s="17" t="s">
        <v>55</v>
      </c>
      <c r="C98" s="12">
        <v>902</v>
      </c>
      <c r="D98" s="19" t="s">
        <v>161</v>
      </c>
      <c r="E98" s="22">
        <v>519.1</v>
      </c>
    </row>
    <row r="99" spans="1:5" ht="75" x14ac:dyDescent="0.3">
      <c r="A99" s="10"/>
      <c r="B99" s="17" t="s">
        <v>233</v>
      </c>
      <c r="C99" s="12">
        <v>902</v>
      </c>
      <c r="D99" s="19" t="s">
        <v>162</v>
      </c>
      <c r="E99" s="22">
        <v>7941.4</v>
      </c>
    </row>
    <row r="100" spans="1:5" ht="56.25" x14ac:dyDescent="0.3">
      <c r="A100" s="10"/>
      <c r="B100" s="17" t="s">
        <v>56</v>
      </c>
      <c r="C100" s="12">
        <v>902</v>
      </c>
      <c r="D100" s="19" t="s">
        <v>163</v>
      </c>
      <c r="E100" s="22">
        <v>591</v>
      </c>
    </row>
    <row r="101" spans="1:5" ht="56.25" x14ac:dyDescent="0.3">
      <c r="A101" s="10"/>
      <c r="B101" s="17" t="s">
        <v>234</v>
      </c>
      <c r="C101" s="12">
        <v>902</v>
      </c>
      <c r="D101" s="19" t="s">
        <v>235</v>
      </c>
      <c r="E101" s="22">
        <v>35.799999999999997</v>
      </c>
    </row>
    <row r="102" spans="1:5" ht="75" x14ac:dyDescent="0.3">
      <c r="A102" s="10"/>
      <c r="B102" s="17" t="s">
        <v>57</v>
      </c>
      <c r="C102" s="12">
        <v>902</v>
      </c>
      <c r="D102" s="19" t="s">
        <v>164</v>
      </c>
      <c r="E102" s="22">
        <v>702.2</v>
      </c>
    </row>
    <row r="103" spans="1:5" ht="75" x14ac:dyDescent="0.3">
      <c r="A103" s="10"/>
      <c r="B103" s="17" t="s">
        <v>7</v>
      </c>
      <c r="C103" s="12">
        <v>902</v>
      </c>
      <c r="D103" s="19" t="s">
        <v>97</v>
      </c>
      <c r="E103" s="22">
        <v>0.2</v>
      </c>
    </row>
    <row r="104" spans="1:5" ht="20.25" customHeight="1" x14ac:dyDescent="0.3">
      <c r="A104" s="10"/>
      <c r="B104" s="17" t="s">
        <v>58</v>
      </c>
      <c r="C104" s="12">
        <v>902</v>
      </c>
      <c r="D104" s="19" t="s">
        <v>165</v>
      </c>
      <c r="E104" s="22">
        <v>306.60000000000002</v>
      </c>
    </row>
    <row r="105" spans="1:5" ht="20.25" customHeight="1" x14ac:dyDescent="0.3">
      <c r="A105" s="10"/>
      <c r="B105" s="17" t="s">
        <v>59</v>
      </c>
      <c r="C105" s="12">
        <v>902</v>
      </c>
      <c r="D105" s="19" t="s">
        <v>166</v>
      </c>
      <c r="E105" s="22">
        <v>57.9</v>
      </c>
    </row>
    <row r="106" spans="1:5" ht="20.25" customHeight="1" x14ac:dyDescent="0.3">
      <c r="A106" s="10"/>
      <c r="B106" s="17" t="s">
        <v>60</v>
      </c>
      <c r="C106" s="12">
        <v>902</v>
      </c>
      <c r="D106" s="19" t="s">
        <v>167</v>
      </c>
      <c r="E106" s="22">
        <v>15276.5</v>
      </c>
    </row>
    <row r="107" spans="1:5" ht="37.5" x14ac:dyDescent="0.3">
      <c r="A107" s="10"/>
      <c r="B107" s="17" t="s">
        <v>61</v>
      </c>
      <c r="C107" s="12">
        <v>902</v>
      </c>
      <c r="D107" s="19" t="s">
        <v>169</v>
      </c>
      <c r="E107" s="22">
        <v>7753.1</v>
      </c>
    </row>
    <row r="108" spans="1:5" ht="37.5" x14ac:dyDescent="0.3">
      <c r="A108" s="10"/>
      <c r="B108" s="17" t="s">
        <v>236</v>
      </c>
      <c r="C108" s="12">
        <v>902</v>
      </c>
      <c r="D108" s="19" t="s">
        <v>237</v>
      </c>
      <c r="E108" s="22">
        <v>3591.3</v>
      </c>
    </row>
    <row r="109" spans="1:5" ht="21.75" customHeight="1" x14ac:dyDescent="0.3">
      <c r="A109" s="10"/>
      <c r="B109" s="17" t="s">
        <v>62</v>
      </c>
      <c r="C109" s="12">
        <v>902</v>
      </c>
      <c r="D109" s="19" t="s">
        <v>170</v>
      </c>
      <c r="E109" s="22">
        <v>382978.5</v>
      </c>
    </row>
    <row r="110" spans="1:5" ht="37.5" x14ac:dyDescent="0.3">
      <c r="A110" s="10"/>
      <c r="B110" s="17" t="s">
        <v>63</v>
      </c>
      <c r="C110" s="12">
        <v>902</v>
      </c>
      <c r="D110" s="19" t="s">
        <v>171</v>
      </c>
      <c r="E110" s="22">
        <v>160830.70000000001</v>
      </c>
    </row>
    <row r="111" spans="1:5" ht="56.25" customHeight="1" x14ac:dyDescent="0.3">
      <c r="A111" s="10"/>
      <c r="B111" s="17" t="s">
        <v>64</v>
      </c>
      <c r="C111" s="12">
        <v>902</v>
      </c>
      <c r="D111" s="19" t="s">
        <v>172</v>
      </c>
      <c r="E111" s="22">
        <v>8.6</v>
      </c>
    </row>
    <row r="112" spans="1:5" ht="56.25" customHeight="1" x14ac:dyDescent="0.3">
      <c r="A112" s="10"/>
      <c r="B112" s="17" t="s">
        <v>65</v>
      </c>
      <c r="C112" s="12">
        <v>902</v>
      </c>
      <c r="D112" s="19" t="s">
        <v>173</v>
      </c>
      <c r="E112" s="22">
        <v>8842.6</v>
      </c>
    </row>
    <row r="113" spans="1:5" ht="37.5" x14ac:dyDescent="0.3">
      <c r="A113" s="10"/>
      <c r="B113" s="17" t="s">
        <v>66</v>
      </c>
      <c r="C113" s="12">
        <v>902</v>
      </c>
      <c r="D113" s="19" t="s">
        <v>174</v>
      </c>
      <c r="E113" s="22">
        <v>7981.3</v>
      </c>
    </row>
    <row r="114" spans="1:5" ht="20.25" customHeight="1" x14ac:dyDescent="0.3">
      <c r="A114" s="10"/>
      <c r="B114" s="17" t="s">
        <v>67</v>
      </c>
      <c r="C114" s="12">
        <v>902</v>
      </c>
      <c r="D114" s="19" t="s">
        <v>214</v>
      </c>
      <c r="E114" s="22">
        <v>202.1</v>
      </c>
    </row>
    <row r="115" spans="1:5" ht="37.5" x14ac:dyDescent="0.3">
      <c r="A115" s="10"/>
      <c r="B115" s="17" t="s">
        <v>76</v>
      </c>
      <c r="C115" s="12">
        <v>902</v>
      </c>
      <c r="D115" s="19" t="s">
        <v>191</v>
      </c>
      <c r="E115" s="22">
        <v>20</v>
      </c>
    </row>
    <row r="116" spans="1:5" ht="56.25" x14ac:dyDescent="0.3">
      <c r="A116" s="10"/>
      <c r="B116" s="17" t="s">
        <v>70</v>
      </c>
      <c r="C116" s="12">
        <v>902</v>
      </c>
      <c r="D116" s="19" t="s">
        <v>193</v>
      </c>
      <c r="E116" s="22">
        <v>-199</v>
      </c>
    </row>
    <row r="117" spans="1:5" ht="37.5" x14ac:dyDescent="0.3">
      <c r="A117" s="14" t="s">
        <v>139</v>
      </c>
      <c r="B117" s="11" t="s">
        <v>176</v>
      </c>
      <c r="C117" s="20">
        <v>905</v>
      </c>
      <c r="D117" s="16"/>
      <c r="E117" s="21">
        <f>SUM(E118:E119)</f>
        <v>65869.400000000009</v>
      </c>
    </row>
    <row r="118" spans="1:5" ht="20.25" customHeight="1" x14ac:dyDescent="0.3">
      <c r="A118" s="10"/>
      <c r="B118" s="17" t="s">
        <v>48</v>
      </c>
      <c r="C118" s="12">
        <v>905</v>
      </c>
      <c r="D118" s="19" t="s">
        <v>154</v>
      </c>
      <c r="E118" s="22">
        <v>0.1</v>
      </c>
    </row>
    <row r="119" spans="1:5" ht="37.5" x14ac:dyDescent="0.3">
      <c r="A119" s="10"/>
      <c r="B119" s="17" t="s">
        <v>68</v>
      </c>
      <c r="C119" s="12">
        <v>905</v>
      </c>
      <c r="D119" s="19" t="s">
        <v>177</v>
      </c>
      <c r="E119" s="22">
        <v>65869.3</v>
      </c>
    </row>
    <row r="120" spans="1:5" ht="37.5" x14ac:dyDescent="0.3">
      <c r="A120" s="14" t="s">
        <v>141</v>
      </c>
      <c r="B120" s="11" t="s">
        <v>179</v>
      </c>
      <c r="C120" s="20">
        <v>908</v>
      </c>
      <c r="D120" s="16"/>
      <c r="E120" s="21">
        <f>SUM(E121:E122)</f>
        <v>1901.6000000000001</v>
      </c>
    </row>
    <row r="121" spans="1:5" ht="21.75" customHeight="1" x14ac:dyDescent="0.3">
      <c r="A121" s="10"/>
      <c r="B121" s="17" t="s">
        <v>48</v>
      </c>
      <c r="C121" s="12">
        <v>908</v>
      </c>
      <c r="D121" s="19" t="s">
        <v>154</v>
      </c>
      <c r="E121" s="22">
        <v>2.2000000000000002</v>
      </c>
    </row>
    <row r="122" spans="1:5" ht="57.75" customHeight="1" x14ac:dyDescent="0.3">
      <c r="A122" s="10"/>
      <c r="B122" s="17" t="s">
        <v>65</v>
      </c>
      <c r="C122" s="12">
        <v>908</v>
      </c>
      <c r="D122" s="19" t="s">
        <v>173</v>
      </c>
      <c r="E122" s="22">
        <v>1899.4</v>
      </c>
    </row>
    <row r="123" spans="1:5" ht="37.5" x14ac:dyDescent="0.3">
      <c r="A123" s="14" t="s">
        <v>175</v>
      </c>
      <c r="B123" s="11" t="s">
        <v>181</v>
      </c>
      <c r="C123" s="20">
        <v>910</v>
      </c>
      <c r="D123" s="16"/>
      <c r="E123" s="21">
        <f>SUM(E124:E125)</f>
        <v>3231.1</v>
      </c>
    </row>
    <row r="124" spans="1:5" ht="19.5" customHeight="1" x14ac:dyDescent="0.3">
      <c r="A124" s="10"/>
      <c r="B124" s="17" t="s">
        <v>48</v>
      </c>
      <c r="C124" s="12">
        <v>910</v>
      </c>
      <c r="D124" s="19" t="s">
        <v>154</v>
      </c>
      <c r="E124" s="22">
        <v>2.6</v>
      </c>
    </row>
    <row r="125" spans="1:5" ht="60.75" customHeight="1" x14ac:dyDescent="0.3">
      <c r="A125" s="10"/>
      <c r="B125" s="17" t="s">
        <v>65</v>
      </c>
      <c r="C125" s="12">
        <v>910</v>
      </c>
      <c r="D125" s="19" t="s">
        <v>173</v>
      </c>
      <c r="E125" s="22">
        <v>3228.5</v>
      </c>
    </row>
    <row r="126" spans="1:5" ht="37.5" x14ac:dyDescent="0.3">
      <c r="A126" s="14" t="s">
        <v>178</v>
      </c>
      <c r="B126" s="11" t="s">
        <v>183</v>
      </c>
      <c r="C126" s="20">
        <v>921</v>
      </c>
      <c r="D126" s="16"/>
      <c r="E126" s="21">
        <f>SUM(E127:E128)</f>
        <v>755.8</v>
      </c>
    </row>
    <row r="127" spans="1:5" ht="20.25" customHeight="1" x14ac:dyDescent="0.3">
      <c r="A127" s="14"/>
      <c r="B127" s="23" t="s">
        <v>48</v>
      </c>
      <c r="C127" s="12">
        <v>921</v>
      </c>
      <c r="D127" s="19" t="s">
        <v>154</v>
      </c>
      <c r="E127" s="22">
        <v>0</v>
      </c>
    </row>
    <row r="128" spans="1:5" ht="37.5" x14ac:dyDescent="0.3">
      <c r="A128" s="10"/>
      <c r="B128" s="17" t="s">
        <v>63</v>
      </c>
      <c r="C128" s="12">
        <v>921</v>
      </c>
      <c r="D128" s="19" t="s">
        <v>171</v>
      </c>
      <c r="E128" s="22">
        <v>755.8</v>
      </c>
    </row>
    <row r="129" spans="1:5" ht="56.25" x14ac:dyDescent="0.3">
      <c r="A129" s="14" t="s">
        <v>180</v>
      </c>
      <c r="B129" s="11" t="s">
        <v>185</v>
      </c>
      <c r="C129" s="20">
        <v>924</v>
      </c>
      <c r="D129" s="16"/>
      <c r="E129" s="21">
        <f>SUM(E130:E134)</f>
        <v>193083.19999999998</v>
      </c>
    </row>
    <row r="130" spans="1:5" ht="37.5" x14ac:dyDescent="0.3">
      <c r="A130" s="10"/>
      <c r="B130" s="17" t="s">
        <v>46</v>
      </c>
      <c r="C130" s="12">
        <v>924</v>
      </c>
      <c r="D130" s="19" t="s">
        <v>152</v>
      </c>
      <c r="E130" s="22">
        <v>2682.7</v>
      </c>
    </row>
    <row r="131" spans="1:5" ht="18.75" customHeight="1" x14ac:dyDescent="0.3">
      <c r="A131" s="10"/>
      <c r="B131" s="17" t="s">
        <v>48</v>
      </c>
      <c r="C131" s="12">
        <v>924</v>
      </c>
      <c r="D131" s="19" t="s">
        <v>154</v>
      </c>
      <c r="E131" s="22">
        <v>199.6</v>
      </c>
    </row>
    <row r="132" spans="1:5" ht="37.5" x14ac:dyDescent="0.3">
      <c r="A132" s="10"/>
      <c r="B132" s="17" t="s">
        <v>69</v>
      </c>
      <c r="C132" s="12">
        <v>924</v>
      </c>
      <c r="D132" s="19" t="s">
        <v>168</v>
      </c>
      <c r="E132" s="22">
        <v>182201.3</v>
      </c>
    </row>
    <row r="133" spans="1:5" ht="37.5" x14ac:dyDescent="0.3">
      <c r="A133" s="10"/>
      <c r="B133" s="17" t="s">
        <v>63</v>
      </c>
      <c r="C133" s="12">
        <v>924</v>
      </c>
      <c r="D133" s="19" t="s">
        <v>171</v>
      </c>
      <c r="E133" s="22">
        <v>7200</v>
      </c>
    </row>
    <row r="134" spans="1:5" ht="57.75" customHeight="1" x14ac:dyDescent="0.3">
      <c r="A134" s="10"/>
      <c r="B134" s="17" t="s">
        <v>65</v>
      </c>
      <c r="C134" s="12">
        <v>924</v>
      </c>
      <c r="D134" s="19" t="s">
        <v>173</v>
      </c>
      <c r="E134" s="22">
        <v>799.6</v>
      </c>
    </row>
    <row r="135" spans="1:5" ht="37.5" x14ac:dyDescent="0.3">
      <c r="A135" s="14" t="s">
        <v>182</v>
      </c>
      <c r="B135" s="11" t="s">
        <v>187</v>
      </c>
      <c r="C135" s="20">
        <v>925</v>
      </c>
      <c r="D135" s="16"/>
      <c r="E135" s="21">
        <f>SUM(E136:E153)</f>
        <v>1926449.2999999998</v>
      </c>
    </row>
    <row r="136" spans="1:5" ht="19.5" customHeight="1" x14ac:dyDescent="0.3">
      <c r="A136" s="10"/>
      <c r="B136" s="17" t="s">
        <v>48</v>
      </c>
      <c r="C136" s="12">
        <v>925</v>
      </c>
      <c r="D136" s="19" t="s">
        <v>154</v>
      </c>
      <c r="E136" s="22">
        <v>479.9</v>
      </c>
    </row>
    <row r="137" spans="1:5" ht="93.75" x14ac:dyDescent="0.3">
      <c r="A137" s="10"/>
      <c r="B137" s="17" t="s">
        <v>50</v>
      </c>
      <c r="C137" s="12">
        <v>925</v>
      </c>
      <c r="D137" s="19" t="s">
        <v>156</v>
      </c>
      <c r="E137" s="22">
        <v>113.1</v>
      </c>
    </row>
    <row r="138" spans="1:5" ht="75" x14ac:dyDescent="0.3">
      <c r="A138" s="10"/>
      <c r="B138" s="17" t="s">
        <v>55</v>
      </c>
      <c r="C138" s="12">
        <v>925</v>
      </c>
      <c r="D138" s="19" t="s">
        <v>161</v>
      </c>
      <c r="E138" s="22">
        <v>1245.9000000000001</v>
      </c>
    </row>
    <row r="139" spans="1:5" ht="57.75" customHeight="1" x14ac:dyDescent="0.3">
      <c r="A139" s="10"/>
      <c r="B139" s="17" t="s">
        <v>71</v>
      </c>
      <c r="C139" s="12">
        <v>925</v>
      </c>
      <c r="D139" s="19" t="s">
        <v>188</v>
      </c>
      <c r="E139" s="22">
        <v>74744.2</v>
      </c>
    </row>
    <row r="140" spans="1:5" ht="75" x14ac:dyDescent="0.3">
      <c r="A140" s="10"/>
      <c r="B140" s="17" t="s">
        <v>72</v>
      </c>
      <c r="C140" s="12">
        <v>925</v>
      </c>
      <c r="D140" s="19" t="s">
        <v>215</v>
      </c>
      <c r="E140" s="22">
        <v>1470</v>
      </c>
    </row>
    <row r="141" spans="1:5" ht="18.75" customHeight="1" x14ac:dyDescent="0.3">
      <c r="A141" s="10"/>
      <c r="B141" s="17" t="s">
        <v>62</v>
      </c>
      <c r="C141" s="12">
        <v>925</v>
      </c>
      <c r="D141" s="19" t="s">
        <v>170</v>
      </c>
      <c r="E141" s="22">
        <v>80222.899999999994</v>
      </c>
    </row>
    <row r="142" spans="1:5" ht="37.5" x14ac:dyDescent="0.3">
      <c r="A142" s="10"/>
      <c r="B142" s="17" t="s">
        <v>63</v>
      </c>
      <c r="C142" s="12">
        <v>925</v>
      </c>
      <c r="D142" s="19" t="s">
        <v>171</v>
      </c>
      <c r="E142" s="22">
        <v>1628202.2</v>
      </c>
    </row>
    <row r="143" spans="1:5" ht="75" x14ac:dyDescent="0.3">
      <c r="A143" s="10"/>
      <c r="B143" s="17" t="s">
        <v>73</v>
      </c>
      <c r="C143" s="12">
        <v>925</v>
      </c>
      <c r="D143" s="19" t="s">
        <v>189</v>
      </c>
      <c r="E143" s="22">
        <v>13396.5</v>
      </c>
    </row>
    <row r="144" spans="1:5" ht="75" x14ac:dyDescent="0.3">
      <c r="A144" s="10"/>
      <c r="B144" s="17" t="s">
        <v>74</v>
      </c>
      <c r="C144" s="12">
        <v>925</v>
      </c>
      <c r="D144" s="19" t="s">
        <v>216</v>
      </c>
      <c r="E144" s="22">
        <v>7287.5</v>
      </c>
    </row>
    <row r="145" spans="1:5" ht="112.5" x14ac:dyDescent="0.3">
      <c r="A145" s="10"/>
      <c r="B145" s="17" t="s">
        <v>75</v>
      </c>
      <c r="C145" s="12">
        <v>925</v>
      </c>
      <c r="D145" s="19" t="s">
        <v>190</v>
      </c>
      <c r="E145" s="22">
        <v>86489.7</v>
      </c>
    </row>
    <row r="146" spans="1:5" ht="150" x14ac:dyDescent="0.3">
      <c r="A146" s="10"/>
      <c r="B146" s="17" t="s">
        <v>238</v>
      </c>
      <c r="C146" s="12">
        <v>925</v>
      </c>
      <c r="D146" s="19" t="s">
        <v>239</v>
      </c>
      <c r="E146" s="22">
        <v>807.2</v>
      </c>
    </row>
    <row r="147" spans="1:5" ht="37.5" x14ac:dyDescent="0.3">
      <c r="A147" s="10"/>
      <c r="B147" s="17" t="s">
        <v>66</v>
      </c>
      <c r="C147" s="12">
        <v>925</v>
      </c>
      <c r="D147" s="19" t="s">
        <v>174</v>
      </c>
      <c r="E147" s="22">
        <v>34000</v>
      </c>
    </row>
    <row r="148" spans="1:5" ht="37.5" x14ac:dyDescent="0.3">
      <c r="A148" s="10"/>
      <c r="B148" s="17" t="s">
        <v>240</v>
      </c>
      <c r="C148" s="12">
        <v>925</v>
      </c>
      <c r="D148" s="19" t="s">
        <v>241</v>
      </c>
      <c r="E148" s="22">
        <v>89.4</v>
      </c>
    </row>
    <row r="149" spans="1:5" ht="37.5" x14ac:dyDescent="0.3">
      <c r="A149" s="10"/>
      <c r="B149" s="17" t="s">
        <v>76</v>
      </c>
      <c r="C149" s="12">
        <v>925</v>
      </c>
      <c r="D149" s="19" t="s">
        <v>191</v>
      </c>
      <c r="E149" s="22">
        <v>1625.5</v>
      </c>
    </row>
    <row r="150" spans="1:5" ht="75" x14ac:dyDescent="0.3">
      <c r="A150" s="10"/>
      <c r="B150" s="17" t="s">
        <v>77</v>
      </c>
      <c r="C150" s="12">
        <v>925</v>
      </c>
      <c r="D150" s="19" t="s">
        <v>192</v>
      </c>
      <c r="E150" s="22">
        <v>-2043</v>
      </c>
    </row>
    <row r="151" spans="1:5" ht="75" x14ac:dyDescent="0.3">
      <c r="A151" s="10"/>
      <c r="B151" s="17" t="s">
        <v>242</v>
      </c>
      <c r="C151" s="12">
        <v>925</v>
      </c>
      <c r="D151" s="19" t="s">
        <v>243</v>
      </c>
      <c r="E151" s="22">
        <v>-516.4</v>
      </c>
    </row>
    <row r="152" spans="1:5" ht="114" customHeight="1" x14ac:dyDescent="0.3">
      <c r="A152" s="10"/>
      <c r="B152" s="17" t="s">
        <v>244</v>
      </c>
      <c r="C152" s="12">
        <v>925</v>
      </c>
      <c r="D152" s="19" t="s">
        <v>217</v>
      </c>
      <c r="E152" s="22">
        <v>-257.5</v>
      </c>
    </row>
    <row r="153" spans="1:5" ht="56.25" x14ac:dyDescent="0.3">
      <c r="A153" s="10"/>
      <c r="B153" s="17" t="s">
        <v>70</v>
      </c>
      <c r="C153" s="12">
        <v>925</v>
      </c>
      <c r="D153" s="19" t="s">
        <v>193</v>
      </c>
      <c r="E153" s="22">
        <v>-907.8</v>
      </c>
    </row>
    <row r="154" spans="1:5" ht="37.5" x14ac:dyDescent="0.3">
      <c r="A154" s="14" t="s">
        <v>184</v>
      </c>
      <c r="B154" s="11" t="s">
        <v>195</v>
      </c>
      <c r="C154" s="20">
        <v>926</v>
      </c>
      <c r="D154" s="16"/>
      <c r="E154" s="21">
        <f>SUM(E155:E160)</f>
        <v>1467.2</v>
      </c>
    </row>
    <row r="155" spans="1:5" ht="20.25" customHeight="1" x14ac:dyDescent="0.3">
      <c r="A155" s="10"/>
      <c r="B155" s="17" t="s">
        <v>48</v>
      </c>
      <c r="C155" s="12">
        <v>926</v>
      </c>
      <c r="D155" s="19" t="s">
        <v>154</v>
      </c>
      <c r="E155" s="22">
        <v>0.6</v>
      </c>
    </row>
    <row r="156" spans="1:5" ht="20.25" customHeight="1" x14ac:dyDescent="0.3">
      <c r="A156" s="10"/>
      <c r="B156" s="17" t="s">
        <v>78</v>
      </c>
      <c r="C156" s="12">
        <v>926</v>
      </c>
      <c r="D156" s="19" t="s">
        <v>196</v>
      </c>
      <c r="E156" s="22">
        <v>511</v>
      </c>
    </row>
    <row r="157" spans="1:5" ht="37.5" x14ac:dyDescent="0.3">
      <c r="A157" s="10"/>
      <c r="B157" s="17" t="s">
        <v>63</v>
      </c>
      <c r="C157" s="12">
        <v>926</v>
      </c>
      <c r="D157" s="19" t="s">
        <v>171</v>
      </c>
      <c r="E157" s="22">
        <v>510.6</v>
      </c>
    </row>
    <row r="158" spans="1:5" ht="57.75" customHeight="1" x14ac:dyDescent="0.3">
      <c r="A158" s="10"/>
      <c r="B158" s="17" t="s">
        <v>65</v>
      </c>
      <c r="C158" s="12">
        <v>926</v>
      </c>
      <c r="D158" s="19" t="s">
        <v>173</v>
      </c>
      <c r="E158" s="22">
        <v>445</v>
      </c>
    </row>
    <row r="159" spans="1:5" ht="37.5" x14ac:dyDescent="0.3">
      <c r="A159" s="10"/>
      <c r="B159" s="17" t="s">
        <v>76</v>
      </c>
      <c r="C159" s="12">
        <v>926</v>
      </c>
      <c r="D159" s="19" t="s">
        <v>191</v>
      </c>
      <c r="E159" s="22">
        <v>0.2</v>
      </c>
    </row>
    <row r="160" spans="1:5" ht="56.25" x14ac:dyDescent="0.3">
      <c r="A160" s="10"/>
      <c r="B160" s="17" t="s">
        <v>70</v>
      </c>
      <c r="C160" s="12">
        <v>926</v>
      </c>
      <c r="D160" s="19" t="s">
        <v>193</v>
      </c>
      <c r="E160" s="22">
        <v>-0.2</v>
      </c>
    </row>
    <row r="161" spans="1:5" ht="37.5" x14ac:dyDescent="0.3">
      <c r="A161" s="14" t="s">
        <v>186</v>
      </c>
      <c r="B161" s="11" t="s">
        <v>198</v>
      </c>
      <c r="C161" s="20">
        <v>929</v>
      </c>
      <c r="D161" s="16"/>
      <c r="E161" s="21">
        <f>SUM(E162:E165)</f>
        <v>4790.1000000000004</v>
      </c>
    </row>
    <row r="162" spans="1:5" ht="19.5" customHeight="1" x14ac:dyDescent="0.3">
      <c r="A162" s="10"/>
      <c r="B162" s="17" t="s">
        <v>48</v>
      </c>
      <c r="C162" s="12">
        <v>929</v>
      </c>
      <c r="D162" s="19" t="s">
        <v>154</v>
      </c>
      <c r="E162" s="22">
        <v>4.2</v>
      </c>
    </row>
    <row r="163" spans="1:5" ht="19.5" customHeight="1" x14ac:dyDescent="0.3">
      <c r="A163" s="10"/>
      <c r="B163" s="17" t="s">
        <v>62</v>
      </c>
      <c r="C163" s="12">
        <v>929</v>
      </c>
      <c r="D163" s="19" t="s">
        <v>170</v>
      </c>
      <c r="E163" s="22">
        <v>2975.8</v>
      </c>
    </row>
    <row r="164" spans="1:5" ht="37.5" x14ac:dyDescent="0.3">
      <c r="A164" s="10"/>
      <c r="B164" s="17" t="s">
        <v>63</v>
      </c>
      <c r="C164" s="12">
        <v>929</v>
      </c>
      <c r="D164" s="19" t="s">
        <v>171</v>
      </c>
      <c r="E164" s="22">
        <v>167</v>
      </c>
    </row>
    <row r="165" spans="1:5" ht="57" customHeight="1" x14ac:dyDescent="0.3">
      <c r="A165" s="10"/>
      <c r="B165" s="17" t="s">
        <v>65</v>
      </c>
      <c r="C165" s="12">
        <v>929</v>
      </c>
      <c r="D165" s="19" t="s">
        <v>173</v>
      </c>
      <c r="E165" s="22">
        <v>1643.1</v>
      </c>
    </row>
    <row r="166" spans="1:5" ht="37.5" x14ac:dyDescent="0.3">
      <c r="A166" s="14" t="s">
        <v>194</v>
      </c>
      <c r="B166" s="11" t="s">
        <v>200</v>
      </c>
      <c r="C166" s="20">
        <v>934</v>
      </c>
      <c r="D166" s="16"/>
      <c r="E166" s="21">
        <f>E167</f>
        <v>6.8</v>
      </c>
    </row>
    <row r="167" spans="1:5" ht="21" customHeight="1" x14ac:dyDescent="0.3">
      <c r="A167" s="10"/>
      <c r="B167" s="17" t="s">
        <v>48</v>
      </c>
      <c r="C167" s="12">
        <v>934</v>
      </c>
      <c r="D167" s="19" t="s">
        <v>154</v>
      </c>
      <c r="E167" s="22">
        <v>6.8</v>
      </c>
    </row>
    <row r="168" spans="1:5" ht="56.25" x14ac:dyDescent="0.3">
      <c r="A168" s="14" t="s">
        <v>197</v>
      </c>
      <c r="B168" s="11" t="s">
        <v>245</v>
      </c>
      <c r="C168" s="20">
        <v>953</v>
      </c>
      <c r="D168" s="16"/>
      <c r="E168" s="21">
        <f>SUM(E169:E172)</f>
        <v>119133.99999999999</v>
      </c>
    </row>
    <row r="169" spans="1:5" ht="20.25" customHeight="1" x14ac:dyDescent="0.3">
      <c r="A169" s="10"/>
      <c r="B169" s="17" t="s">
        <v>48</v>
      </c>
      <c r="C169" s="12">
        <v>953</v>
      </c>
      <c r="D169" s="19" t="s">
        <v>154</v>
      </c>
      <c r="E169" s="22">
        <v>37.1</v>
      </c>
    </row>
    <row r="170" spans="1:5" ht="75" x14ac:dyDescent="0.3">
      <c r="A170" s="10"/>
      <c r="B170" s="17" t="s">
        <v>55</v>
      </c>
      <c r="C170" s="12">
        <v>953</v>
      </c>
      <c r="D170" s="19" t="s">
        <v>161</v>
      </c>
      <c r="E170" s="22">
        <v>0.3</v>
      </c>
    </row>
    <row r="171" spans="1:5" ht="37.5" x14ac:dyDescent="0.3">
      <c r="A171" s="10"/>
      <c r="B171" s="17" t="s">
        <v>79</v>
      </c>
      <c r="C171" s="12">
        <v>953</v>
      </c>
      <c r="D171" s="19" t="s">
        <v>201</v>
      </c>
      <c r="E171" s="22">
        <v>119154.4</v>
      </c>
    </row>
    <row r="172" spans="1:5" ht="56.25" x14ac:dyDescent="0.3">
      <c r="A172" s="10"/>
      <c r="B172" s="17" t="s">
        <v>70</v>
      </c>
      <c r="C172" s="12">
        <v>953</v>
      </c>
      <c r="D172" s="19" t="s">
        <v>193</v>
      </c>
      <c r="E172" s="22">
        <v>-57.8</v>
      </c>
    </row>
    <row r="173" spans="1:5" ht="37.5" x14ac:dyDescent="0.3">
      <c r="A173" s="14" t="s">
        <v>199</v>
      </c>
      <c r="B173" s="11" t="s">
        <v>202</v>
      </c>
      <c r="C173" s="20">
        <v>992</v>
      </c>
      <c r="D173" s="16"/>
      <c r="E173" s="21">
        <f>SUM(E174:E177)</f>
        <v>74118.7</v>
      </c>
    </row>
    <row r="174" spans="1:5" ht="75.75" customHeight="1" x14ac:dyDescent="0.3">
      <c r="A174" s="10"/>
      <c r="B174" s="17" t="s">
        <v>80</v>
      </c>
      <c r="C174" s="12">
        <v>992</v>
      </c>
      <c r="D174" s="19" t="s">
        <v>203</v>
      </c>
      <c r="E174" s="22">
        <v>53547.199999999997</v>
      </c>
    </row>
    <row r="175" spans="1:5" ht="112.5" x14ac:dyDescent="0.3">
      <c r="A175" s="10"/>
      <c r="B175" s="17" t="s">
        <v>81</v>
      </c>
      <c r="C175" s="12">
        <v>992</v>
      </c>
      <c r="D175" s="19" t="s">
        <v>204</v>
      </c>
      <c r="E175" s="22">
        <v>345.2</v>
      </c>
    </row>
    <row r="176" spans="1:5" ht="56.25" x14ac:dyDescent="0.3">
      <c r="A176" s="10"/>
      <c r="B176" s="17" t="s">
        <v>82</v>
      </c>
      <c r="C176" s="12">
        <v>992</v>
      </c>
      <c r="D176" s="19" t="s">
        <v>205</v>
      </c>
      <c r="E176" s="22">
        <v>19259.2</v>
      </c>
    </row>
    <row r="177" spans="1:5" ht="76.5" customHeight="1" x14ac:dyDescent="0.3">
      <c r="A177" s="10"/>
      <c r="B177" s="17" t="s">
        <v>83</v>
      </c>
      <c r="C177" s="12">
        <v>992</v>
      </c>
      <c r="D177" s="19" t="s">
        <v>206</v>
      </c>
      <c r="E177" s="22">
        <v>967.1</v>
      </c>
    </row>
    <row r="180" spans="1:5" x14ac:dyDescent="0.3">
      <c r="A180" s="24" t="s">
        <v>254</v>
      </c>
      <c r="B180" s="24"/>
      <c r="C180" s="24"/>
      <c r="D180" s="25" t="s">
        <v>255</v>
      </c>
      <c r="E180" s="25"/>
    </row>
    <row r="181" spans="1:5" ht="14.25" customHeight="1" x14ac:dyDescent="0.3"/>
    <row r="182" spans="1:5" ht="14.25" customHeight="1" x14ac:dyDescent="0.3"/>
    <row r="183" spans="1:5" ht="14.25" customHeight="1" x14ac:dyDescent="0.3"/>
    <row r="184" spans="1:5" ht="14.25" customHeight="1" x14ac:dyDescent="0.3"/>
    <row r="185" spans="1:5" ht="14.25" customHeight="1" x14ac:dyDescent="0.3"/>
    <row r="186" spans="1:5" ht="14.25" customHeight="1" x14ac:dyDescent="0.3"/>
    <row r="187" spans="1:5" ht="14.25" customHeight="1" x14ac:dyDescent="0.3"/>
    <row r="188" spans="1:5" ht="14.25" customHeight="1" x14ac:dyDescent="0.3"/>
    <row r="189" spans="1:5" ht="14.25" customHeight="1" x14ac:dyDescent="0.3"/>
    <row r="190" spans="1:5" ht="14.25" customHeight="1" x14ac:dyDescent="0.3"/>
    <row r="191" spans="1:5" ht="14.25" customHeight="1" x14ac:dyDescent="0.3"/>
    <row r="192" spans="1:5"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sheetData>
  <autoFilter ref="A14:E177"/>
  <mergeCells count="9">
    <mergeCell ref="A180:C180"/>
    <mergeCell ref="D180:E180"/>
    <mergeCell ref="A8:E8"/>
    <mergeCell ref="A9:E9"/>
    <mergeCell ref="D11:E11"/>
    <mergeCell ref="A12:A13"/>
    <mergeCell ref="B12:B13"/>
    <mergeCell ref="C12:D12"/>
    <mergeCell ref="E12:E13"/>
  </mergeCells>
  <printOptions horizontalCentered="1"/>
  <pageMargins left="0.78740157480314965" right="0.39370078740157483" top="0.47244094488188981" bottom="0.47244094488188981" header="0.15748031496062992" footer="0"/>
  <pageSetup paperSize="9" scale="60" fitToHeight="0" orientation="portrait" horizontalDpi="300" verticalDpi="300" r:id="rId1"/>
  <headerFooter differentFirst="1" alignWithMargins="0">
    <oddHeader>&amp;C&amp;"Times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Доходы </vt:lpstr>
      <vt:lpstr>'Доходы '!__bookmark_2</vt:lpstr>
      <vt:lpstr>'Доходы '!Заголовки_для_печати</vt:lpstr>
      <vt:lpstr>'Доходы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2025-04-18T07:25:09Z</dcterms:modified>
</cp:coreProperties>
</file>